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nchiku-nas\share\●工事一覧\令和8年度\（R８発注）富士吉田市立明見コミュニティセンター改修工事\建築\発注\"/>
    </mc:Choice>
  </mc:AlternateContent>
  <bookViews>
    <workbookView xWindow="0" yWindow="0" windowWidth="27045" windowHeight="11550"/>
  </bookViews>
  <sheets>
    <sheet name="表紙" sheetId="2" r:id="rId1"/>
    <sheet name="起工表" sheetId="3" r:id="rId2"/>
    <sheet name="参考内訳書１" sheetId="4" r:id="rId3"/>
    <sheet name="参考内訳書２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________________________________________BEN01">#REF!</definedName>
    <definedName name="_________________________________________BEN02">#REF!</definedName>
    <definedName name="_________________________________________PP1">#REF!</definedName>
    <definedName name="_________________________________________PP10">#REF!</definedName>
    <definedName name="_________________________________________PP11">#REF!</definedName>
    <definedName name="_________________________________________PP12">#REF!</definedName>
    <definedName name="_________________________________________PP13">#REF!</definedName>
    <definedName name="_________________________________________PP14">#REF!</definedName>
    <definedName name="_________________________________________PP15">#REF!</definedName>
    <definedName name="_________________________________________PP16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PP8">#REF!</definedName>
    <definedName name="_________________________________________PP9">#REF!</definedName>
    <definedName name="________________________________________BEN01">#REF!</definedName>
    <definedName name="________________________________________BEN02">#REF!</definedName>
    <definedName name="________________________________________PP1">#REF!</definedName>
    <definedName name="________________________________________PP10">#REF!</definedName>
    <definedName name="________________________________________PP11">#REF!</definedName>
    <definedName name="________________________________________PP12">#REF!</definedName>
    <definedName name="________________________________________PP13">#REF!</definedName>
    <definedName name="________________________________________PP14">#REF!</definedName>
    <definedName name="________________________________________PP15">#REF!</definedName>
    <definedName name="________________________________________PP16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PP8">#REF!</definedName>
    <definedName name="________________________________________PP9">#REF!</definedName>
    <definedName name="______________________________________BEN01">#REF!</definedName>
    <definedName name="______________________________________BEN02">#REF!</definedName>
    <definedName name="______________________________________PP1">#REF!</definedName>
    <definedName name="______________________________________PP10">#REF!</definedName>
    <definedName name="______________________________________PP11">#REF!</definedName>
    <definedName name="______________________________________PP12">#REF!</definedName>
    <definedName name="______________________________________PP13">#REF!</definedName>
    <definedName name="______________________________________PP14">#REF!</definedName>
    <definedName name="______________________________________PP15">#REF!</definedName>
    <definedName name="______________________________________PP16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PP8">#REF!</definedName>
    <definedName name="______________________________________PP9">#REF!</definedName>
    <definedName name="_____________________________________BEN01">#REF!</definedName>
    <definedName name="_____________________________________BEN02">#REF!</definedName>
    <definedName name="_____________________________________PP1">#REF!</definedName>
    <definedName name="_____________________________________PP10">#REF!</definedName>
    <definedName name="_____________________________________PP11">#REF!</definedName>
    <definedName name="_____________________________________PP12">#REF!</definedName>
    <definedName name="_____________________________________PP13">#REF!</definedName>
    <definedName name="_____________________________________PP14">#REF!</definedName>
    <definedName name="_____________________________________PP15">#REF!</definedName>
    <definedName name="_____________________________________PP16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PP8">#REF!</definedName>
    <definedName name="_____________________________________PP9">#REF!</definedName>
    <definedName name="___________________________________BEN01" localSheetId="3">#REF!</definedName>
    <definedName name="___________________________________BEN01">#REF!</definedName>
    <definedName name="___________________________________BEN02" localSheetId="3">#REF!</definedName>
    <definedName name="___________________________________BEN02">#REF!</definedName>
    <definedName name="___________________________________PP1" localSheetId="3">#REF!</definedName>
    <definedName name="___________________________________PP1">#REF!</definedName>
    <definedName name="___________________________________PP10" localSheetId="3">#REF!</definedName>
    <definedName name="___________________________________PP10">#REF!</definedName>
    <definedName name="___________________________________PP11" localSheetId="3">#REF!</definedName>
    <definedName name="___________________________________PP11">#REF!</definedName>
    <definedName name="___________________________________PP12" localSheetId="3">#REF!</definedName>
    <definedName name="___________________________________PP12">#REF!</definedName>
    <definedName name="___________________________________PP13" localSheetId="3">#REF!</definedName>
    <definedName name="___________________________________PP13">#REF!</definedName>
    <definedName name="___________________________________PP14" localSheetId="3">#REF!</definedName>
    <definedName name="___________________________________PP14">#REF!</definedName>
    <definedName name="___________________________________PP15" localSheetId="3">#REF!</definedName>
    <definedName name="___________________________________PP15">#REF!</definedName>
    <definedName name="___________________________________PP16" localSheetId="3">#REF!</definedName>
    <definedName name="___________________________________PP16">#REF!</definedName>
    <definedName name="___________________________________PP2" localSheetId="3">#REF!</definedName>
    <definedName name="___________________________________PP2">#REF!</definedName>
    <definedName name="___________________________________PP3" localSheetId="3">#REF!</definedName>
    <definedName name="___________________________________PP3">#REF!</definedName>
    <definedName name="___________________________________PP4" localSheetId="3">#REF!</definedName>
    <definedName name="___________________________________PP4">#REF!</definedName>
    <definedName name="___________________________________PP5" localSheetId="3">#REF!</definedName>
    <definedName name="___________________________________PP5">#REF!</definedName>
    <definedName name="___________________________________PP6" localSheetId="3">#REF!</definedName>
    <definedName name="___________________________________PP6">#REF!</definedName>
    <definedName name="___________________________________PP7" localSheetId="3">#REF!</definedName>
    <definedName name="___________________________________PP7">#REF!</definedName>
    <definedName name="___________________________________PP8" localSheetId="3">#REF!</definedName>
    <definedName name="___________________________________PP8">#REF!</definedName>
    <definedName name="___________________________________PP9" localSheetId="3">#REF!</definedName>
    <definedName name="___________________________________PP9">#REF!</definedName>
    <definedName name="__________________________________BEN01" localSheetId="3">#REF!</definedName>
    <definedName name="__________________________________BEN01">#REF!</definedName>
    <definedName name="__________________________________BEN02" localSheetId="3">#REF!</definedName>
    <definedName name="__________________________________BEN02">#REF!</definedName>
    <definedName name="__________________________________PP1" localSheetId="3">#REF!</definedName>
    <definedName name="__________________________________PP1">#REF!</definedName>
    <definedName name="__________________________________PP10" localSheetId="3">#REF!</definedName>
    <definedName name="__________________________________PP10">#REF!</definedName>
    <definedName name="__________________________________PP11" localSheetId="3">#REF!</definedName>
    <definedName name="__________________________________PP11">#REF!</definedName>
    <definedName name="__________________________________PP12" localSheetId="3">#REF!</definedName>
    <definedName name="__________________________________PP12">#REF!</definedName>
    <definedName name="__________________________________PP13" localSheetId="3">#REF!</definedName>
    <definedName name="__________________________________PP13">#REF!</definedName>
    <definedName name="__________________________________PP14" localSheetId="3">#REF!</definedName>
    <definedName name="__________________________________PP14">#REF!</definedName>
    <definedName name="__________________________________PP15" localSheetId="3">#REF!</definedName>
    <definedName name="__________________________________PP15">#REF!</definedName>
    <definedName name="__________________________________PP16" localSheetId="3">#REF!</definedName>
    <definedName name="__________________________________PP16">#REF!</definedName>
    <definedName name="__________________________________PP2" localSheetId="3">#REF!</definedName>
    <definedName name="__________________________________PP2">#REF!</definedName>
    <definedName name="__________________________________PP3" localSheetId="3">#REF!</definedName>
    <definedName name="__________________________________PP3">#REF!</definedName>
    <definedName name="__________________________________PP4" localSheetId="3">#REF!</definedName>
    <definedName name="__________________________________PP4">#REF!</definedName>
    <definedName name="__________________________________PP5" localSheetId="3">#REF!</definedName>
    <definedName name="__________________________________PP5">#REF!</definedName>
    <definedName name="__________________________________PP6" localSheetId="3">#REF!</definedName>
    <definedName name="__________________________________PP6">#REF!</definedName>
    <definedName name="__________________________________PP7" localSheetId="3">#REF!</definedName>
    <definedName name="__________________________________PP7">#REF!</definedName>
    <definedName name="__________________________________PP8" localSheetId="3">#REF!</definedName>
    <definedName name="__________________________________PP8">#REF!</definedName>
    <definedName name="__________________________________PP9" localSheetId="3">#REF!</definedName>
    <definedName name="__________________________________PP9">#REF!</definedName>
    <definedName name="_________________________________BEN01" localSheetId="3">#REF!</definedName>
    <definedName name="_________________________________BEN01">#REF!</definedName>
    <definedName name="_________________________________BEN02" localSheetId="3">#REF!</definedName>
    <definedName name="_________________________________BEN02">#REF!</definedName>
    <definedName name="_________________________________PP1" localSheetId="3">#REF!</definedName>
    <definedName name="_________________________________PP1">#REF!</definedName>
    <definedName name="_________________________________PP10" localSheetId="3">#REF!</definedName>
    <definedName name="_________________________________PP10">#REF!</definedName>
    <definedName name="_________________________________PP11" localSheetId="3">#REF!</definedName>
    <definedName name="_________________________________PP11">#REF!</definedName>
    <definedName name="_________________________________PP12" localSheetId="3">#REF!</definedName>
    <definedName name="_________________________________PP12">#REF!</definedName>
    <definedName name="_________________________________PP13" localSheetId="3">#REF!</definedName>
    <definedName name="_________________________________PP13">#REF!</definedName>
    <definedName name="_________________________________PP14" localSheetId="3">#REF!</definedName>
    <definedName name="_________________________________PP14">#REF!</definedName>
    <definedName name="_________________________________PP15" localSheetId="3">#REF!</definedName>
    <definedName name="_________________________________PP15">#REF!</definedName>
    <definedName name="_________________________________PP16" localSheetId="3">#REF!</definedName>
    <definedName name="_________________________________PP16">#REF!</definedName>
    <definedName name="_________________________________PP2" localSheetId="3">#REF!</definedName>
    <definedName name="_________________________________PP2">#REF!</definedName>
    <definedName name="_________________________________PP3" localSheetId="3">#REF!</definedName>
    <definedName name="_________________________________PP3">#REF!</definedName>
    <definedName name="_________________________________PP4" localSheetId="3">#REF!</definedName>
    <definedName name="_________________________________PP4">#REF!</definedName>
    <definedName name="_________________________________PP5" localSheetId="3">#REF!</definedName>
    <definedName name="_________________________________PP5">#REF!</definedName>
    <definedName name="_________________________________PP6" localSheetId="3">#REF!</definedName>
    <definedName name="_________________________________PP6">#REF!</definedName>
    <definedName name="_________________________________PP7" localSheetId="3">#REF!</definedName>
    <definedName name="_________________________________PP7">#REF!</definedName>
    <definedName name="_________________________________PP8" localSheetId="3">#REF!</definedName>
    <definedName name="_________________________________PP8">#REF!</definedName>
    <definedName name="_________________________________PP9" localSheetId="3">#REF!</definedName>
    <definedName name="_________________________________PP9">#REF!</definedName>
    <definedName name="________________________________BEN01" localSheetId="3">#REF!</definedName>
    <definedName name="________________________________BEN01">#REF!</definedName>
    <definedName name="________________________________BEN02" localSheetId="3">#REF!</definedName>
    <definedName name="________________________________BEN02">#REF!</definedName>
    <definedName name="________________________________PP1" localSheetId="3">#REF!</definedName>
    <definedName name="________________________________PP1">#REF!</definedName>
    <definedName name="________________________________PP10" localSheetId="3">#REF!</definedName>
    <definedName name="________________________________PP10">#REF!</definedName>
    <definedName name="________________________________PP11" localSheetId="3">#REF!</definedName>
    <definedName name="________________________________PP11">#REF!</definedName>
    <definedName name="________________________________PP12" localSheetId="3">#REF!</definedName>
    <definedName name="________________________________PP12">#REF!</definedName>
    <definedName name="________________________________PP13" localSheetId="3">#REF!</definedName>
    <definedName name="________________________________PP13">#REF!</definedName>
    <definedName name="________________________________PP14" localSheetId="3">#REF!</definedName>
    <definedName name="________________________________PP14">#REF!</definedName>
    <definedName name="________________________________PP15" localSheetId="3">#REF!</definedName>
    <definedName name="________________________________PP15">#REF!</definedName>
    <definedName name="________________________________PP16" localSheetId="3">#REF!</definedName>
    <definedName name="________________________________PP16">#REF!</definedName>
    <definedName name="________________________________PP2" localSheetId="3">#REF!</definedName>
    <definedName name="________________________________PP2">#REF!</definedName>
    <definedName name="________________________________PP3" localSheetId="3">#REF!</definedName>
    <definedName name="________________________________PP3">#REF!</definedName>
    <definedName name="________________________________PP4" localSheetId="3">#REF!</definedName>
    <definedName name="________________________________PP4">#REF!</definedName>
    <definedName name="________________________________PP5" localSheetId="3">#REF!</definedName>
    <definedName name="________________________________PP5">#REF!</definedName>
    <definedName name="________________________________PP6" localSheetId="3">#REF!</definedName>
    <definedName name="________________________________PP6">#REF!</definedName>
    <definedName name="________________________________PP7" localSheetId="3">#REF!</definedName>
    <definedName name="________________________________PP7">#REF!</definedName>
    <definedName name="________________________________PP8" localSheetId="3">#REF!</definedName>
    <definedName name="________________________________PP8">#REF!</definedName>
    <definedName name="________________________________PP9" localSheetId="3">#REF!</definedName>
    <definedName name="________________________________PP9">#REF!</definedName>
    <definedName name="_______________________________BEN01" localSheetId="3">#REF!</definedName>
    <definedName name="_______________________________BEN01">#REF!</definedName>
    <definedName name="_______________________________BEN02" localSheetId="3">#REF!</definedName>
    <definedName name="_______________________________BEN02">#REF!</definedName>
    <definedName name="_______________________________PP1" localSheetId="3">#REF!</definedName>
    <definedName name="_______________________________PP1">#REF!</definedName>
    <definedName name="_______________________________PP10" localSheetId="3">#REF!</definedName>
    <definedName name="_______________________________PP10">#REF!</definedName>
    <definedName name="_______________________________PP11" localSheetId="3">#REF!</definedName>
    <definedName name="_______________________________PP11">#REF!</definedName>
    <definedName name="_______________________________PP12" localSheetId="3">#REF!</definedName>
    <definedName name="_______________________________PP12">#REF!</definedName>
    <definedName name="_______________________________PP13" localSheetId="3">#REF!</definedName>
    <definedName name="_______________________________PP13">#REF!</definedName>
    <definedName name="_______________________________PP14" localSheetId="3">#REF!</definedName>
    <definedName name="_______________________________PP14">#REF!</definedName>
    <definedName name="_______________________________PP15" localSheetId="3">#REF!</definedName>
    <definedName name="_______________________________PP15">#REF!</definedName>
    <definedName name="_______________________________PP16" localSheetId="3">#REF!</definedName>
    <definedName name="_______________________________PP16">#REF!</definedName>
    <definedName name="_______________________________PP2" localSheetId="3">#REF!</definedName>
    <definedName name="_______________________________PP2">#REF!</definedName>
    <definedName name="_______________________________PP3" localSheetId="3">#REF!</definedName>
    <definedName name="_______________________________PP3">#REF!</definedName>
    <definedName name="_______________________________PP4" localSheetId="3">#REF!</definedName>
    <definedName name="_______________________________PP4">#REF!</definedName>
    <definedName name="_______________________________PP5" localSheetId="3">#REF!</definedName>
    <definedName name="_______________________________PP5">#REF!</definedName>
    <definedName name="_______________________________PP6" localSheetId="3">#REF!</definedName>
    <definedName name="_______________________________PP6">#REF!</definedName>
    <definedName name="_______________________________PP7" localSheetId="3">#REF!</definedName>
    <definedName name="_______________________________PP7">#REF!</definedName>
    <definedName name="_______________________________PP8" localSheetId="3">#REF!</definedName>
    <definedName name="_______________________________PP8">#REF!</definedName>
    <definedName name="_______________________________PP9" localSheetId="3">#REF!</definedName>
    <definedName name="_______________________________PP9">#REF!</definedName>
    <definedName name="______________________________BEN01" localSheetId="3">#REF!</definedName>
    <definedName name="______________________________BEN01">#REF!</definedName>
    <definedName name="______________________________BEN02" localSheetId="3">#REF!</definedName>
    <definedName name="______________________________BEN02">#REF!</definedName>
    <definedName name="______________________________PP1" localSheetId="3">#REF!</definedName>
    <definedName name="______________________________PP1">#REF!</definedName>
    <definedName name="______________________________PP10" localSheetId="3">#REF!</definedName>
    <definedName name="______________________________PP10">#REF!</definedName>
    <definedName name="______________________________PP11" localSheetId="3">#REF!</definedName>
    <definedName name="______________________________PP11">#REF!</definedName>
    <definedName name="______________________________PP12" localSheetId="3">#REF!</definedName>
    <definedName name="______________________________PP12">#REF!</definedName>
    <definedName name="______________________________PP13" localSheetId="3">#REF!</definedName>
    <definedName name="______________________________PP13">#REF!</definedName>
    <definedName name="______________________________PP14" localSheetId="3">#REF!</definedName>
    <definedName name="______________________________PP14">#REF!</definedName>
    <definedName name="______________________________PP15" localSheetId="3">#REF!</definedName>
    <definedName name="______________________________PP15">#REF!</definedName>
    <definedName name="______________________________PP16" localSheetId="3">#REF!</definedName>
    <definedName name="______________________________PP16">#REF!</definedName>
    <definedName name="______________________________PP2" localSheetId="3">#REF!</definedName>
    <definedName name="______________________________PP2">#REF!</definedName>
    <definedName name="______________________________PP3" localSheetId="3">#REF!</definedName>
    <definedName name="______________________________PP3">#REF!</definedName>
    <definedName name="______________________________PP4" localSheetId="3">#REF!</definedName>
    <definedName name="______________________________PP4">#REF!</definedName>
    <definedName name="______________________________PP5" localSheetId="3">#REF!</definedName>
    <definedName name="______________________________PP5">#REF!</definedName>
    <definedName name="______________________________PP6" localSheetId="3">#REF!</definedName>
    <definedName name="______________________________PP6">#REF!</definedName>
    <definedName name="______________________________PP7" localSheetId="3">#REF!</definedName>
    <definedName name="______________________________PP7">#REF!</definedName>
    <definedName name="______________________________PP8" localSheetId="3">#REF!</definedName>
    <definedName name="______________________________PP8">#REF!</definedName>
    <definedName name="______________________________PP9" localSheetId="3">#REF!</definedName>
    <definedName name="______________________________PP9">#REF!</definedName>
    <definedName name="_____________________________BEN01" localSheetId="3">#REF!</definedName>
    <definedName name="_____________________________BEN01">#REF!</definedName>
    <definedName name="_____________________________BEN02" localSheetId="3">#REF!</definedName>
    <definedName name="_____________________________BEN02">#REF!</definedName>
    <definedName name="_____________________________PP1" localSheetId="3">#REF!</definedName>
    <definedName name="_____________________________PP1">#REF!</definedName>
    <definedName name="_____________________________PP10" localSheetId="3">#REF!</definedName>
    <definedName name="_____________________________PP10">#REF!</definedName>
    <definedName name="_____________________________PP11" localSheetId="3">#REF!</definedName>
    <definedName name="_____________________________PP11">#REF!</definedName>
    <definedName name="_____________________________PP12" localSheetId="3">#REF!</definedName>
    <definedName name="_____________________________PP12">#REF!</definedName>
    <definedName name="_____________________________PP13" localSheetId="3">#REF!</definedName>
    <definedName name="_____________________________PP13">#REF!</definedName>
    <definedName name="_____________________________PP14" localSheetId="3">#REF!</definedName>
    <definedName name="_____________________________PP14">#REF!</definedName>
    <definedName name="_____________________________PP15" localSheetId="3">#REF!</definedName>
    <definedName name="_____________________________PP15">#REF!</definedName>
    <definedName name="_____________________________PP16" localSheetId="3">#REF!</definedName>
    <definedName name="_____________________________PP16">#REF!</definedName>
    <definedName name="_____________________________PP2" localSheetId="3">#REF!</definedName>
    <definedName name="_____________________________PP2">#REF!</definedName>
    <definedName name="_____________________________PP3" localSheetId="3">#REF!</definedName>
    <definedName name="_____________________________PP3">#REF!</definedName>
    <definedName name="_____________________________PP4" localSheetId="3">#REF!</definedName>
    <definedName name="_____________________________PP4">#REF!</definedName>
    <definedName name="_____________________________PP5" localSheetId="3">#REF!</definedName>
    <definedName name="_____________________________PP5">#REF!</definedName>
    <definedName name="_____________________________PP6" localSheetId="3">#REF!</definedName>
    <definedName name="_____________________________PP6">#REF!</definedName>
    <definedName name="_____________________________PP7" localSheetId="3">#REF!</definedName>
    <definedName name="_____________________________PP7">#REF!</definedName>
    <definedName name="_____________________________PP8" localSheetId="3">#REF!</definedName>
    <definedName name="_____________________________PP8">#REF!</definedName>
    <definedName name="_____________________________PP9" localSheetId="3">#REF!</definedName>
    <definedName name="_____________________________PP9">#REF!</definedName>
    <definedName name="____________________________BEN01" localSheetId="3">#REF!</definedName>
    <definedName name="____________________________BEN01">#REF!</definedName>
    <definedName name="____________________________BEN02" localSheetId="3">#REF!</definedName>
    <definedName name="____________________________BEN02">#REF!</definedName>
    <definedName name="____________________________PP1" localSheetId="3">#REF!</definedName>
    <definedName name="____________________________PP1">#REF!</definedName>
    <definedName name="____________________________PP10" localSheetId="3">#REF!</definedName>
    <definedName name="____________________________PP10">#REF!</definedName>
    <definedName name="____________________________PP11" localSheetId="3">#REF!</definedName>
    <definedName name="____________________________PP11">#REF!</definedName>
    <definedName name="____________________________PP12" localSheetId="3">#REF!</definedName>
    <definedName name="____________________________PP12">#REF!</definedName>
    <definedName name="____________________________PP13" localSheetId="3">#REF!</definedName>
    <definedName name="____________________________PP13">#REF!</definedName>
    <definedName name="____________________________PP14" localSheetId="3">#REF!</definedName>
    <definedName name="____________________________PP14">#REF!</definedName>
    <definedName name="____________________________PP15" localSheetId="3">#REF!</definedName>
    <definedName name="____________________________PP15">#REF!</definedName>
    <definedName name="____________________________PP16" localSheetId="3">#REF!</definedName>
    <definedName name="____________________________PP16">#REF!</definedName>
    <definedName name="____________________________PP2" localSheetId="3">#REF!</definedName>
    <definedName name="____________________________PP2">#REF!</definedName>
    <definedName name="____________________________PP3" localSheetId="3">#REF!</definedName>
    <definedName name="____________________________PP3">#REF!</definedName>
    <definedName name="____________________________PP4" localSheetId="3">#REF!</definedName>
    <definedName name="____________________________PP4">#REF!</definedName>
    <definedName name="____________________________PP5" localSheetId="3">#REF!</definedName>
    <definedName name="____________________________PP5">#REF!</definedName>
    <definedName name="____________________________PP6" localSheetId="3">#REF!</definedName>
    <definedName name="____________________________PP6">#REF!</definedName>
    <definedName name="____________________________PP7" localSheetId="3">#REF!</definedName>
    <definedName name="____________________________PP7">#REF!</definedName>
    <definedName name="____________________________PP8" localSheetId="3">#REF!</definedName>
    <definedName name="____________________________PP8">#REF!</definedName>
    <definedName name="____________________________PP9" localSheetId="3">#REF!</definedName>
    <definedName name="____________________________PP9">#REF!</definedName>
    <definedName name="___________________________BEN01" localSheetId="3">#REF!</definedName>
    <definedName name="___________________________BEN01">#REF!</definedName>
    <definedName name="___________________________BEN02" localSheetId="3">#REF!</definedName>
    <definedName name="___________________________BEN02">#REF!</definedName>
    <definedName name="___________________________PP1" localSheetId="3">#REF!</definedName>
    <definedName name="___________________________PP1">#REF!</definedName>
    <definedName name="___________________________PP10" localSheetId="3">#REF!</definedName>
    <definedName name="___________________________PP10">#REF!</definedName>
    <definedName name="___________________________PP11" localSheetId="3">#REF!</definedName>
    <definedName name="___________________________PP11">#REF!</definedName>
    <definedName name="___________________________PP12" localSheetId="3">#REF!</definedName>
    <definedName name="___________________________PP12">#REF!</definedName>
    <definedName name="___________________________PP13" localSheetId="3">#REF!</definedName>
    <definedName name="___________________________PP13">#REF!</definedName>
    <definedName name="___________________________PP14" localSheetId="3">#REF!</definedName>
    <definedName name="___________________________PP14">#REF!</definedName>
    <definedName name="___________________________PP15" localSheetId="3">#REF!</definedName>
    <definedName name="___________________________PP15">#REF!</definedName>
    <definedName name="___________________________PP16" localSheetId="3">#REF!</definedName>
    <definedName name="___________________________PP16">#REF!</definedName>
    <definedName name="___________________________PP2" localSheetId="3">#REF!</definedName>
    <definedName name="___________________________PP2">#REF!</definedName>
    <definedName name="___________________________PP3" localSheetId="3">#REF!</definedName>
    <definedName name="___________________________PP3">#REF!</definedName>
    <definedName name="___________________________PP4" localSheetId="3">#REF!</definedName>
    <definedName name="___________________________PP4">#REF!</definedName>
    <definedName name="___________________________PP5" localSheetId="3">#REF!</definedName>
    <definedName name="___________________________PP5">#REF!</definedName>
    <definedName name="___________________________PP6" localSheetId="3">#REF!</definedName>
    <definedName name="___________________________PP6">#REF!</definedName>
    <definedName name="___________________________PP7" localSheetId="3">#REF!</definedName>
    <definedName name="___________________________PP7">#REF!</definedName>
    <definedName name="___________________________PP8" localSheetId="3">#REF!</definedName>
    <definedName name="___________________________PP8">#REF!</definedName>
    <definedName name="___________________________PP9" localSheetId="3">#REF!</definedName>
    <definedName name="___________________________PP9">#REF!</definedName>
    <definedName name="__________________________BEN01" localSheetId="3">#REF!</definedName>
    <definedName name="__________________________BEN01">#REF!</definedName>
    <definedName name="__________________________BEN02" localSheetId="3">#REF!</definedName>
    <definedName name="__________________________BEN02">#REF!</definedName>
    <definedName name="__________________________PP1" localSheetId="3">#REF!</definedName>
    <definedName name="__________________________PP1">#REF!</definedName>
    <definedName name="__________________________PP10" localSheetId="3">#REF!</definedName>
    <definedName name="__________________________PP10">#REF!</definedName>
    <definedName name="__________________________PP11" localSheetId="3">#REF!</definedName>
    <definedName name="__________________________PP11">#REF!</definedName>
    <definedName name="__________________________PP12" localSheetId="3">#REF!</definedName>
    <definedName name="__________________________PP12">#REF!</definedName>
    <definedName name="__________________________PP13" localSheetId="3">#REF!</definedName>
    <definedName name="__________________________PP13">#REF!</definedName>
    <definedName name="__________________________PP14" localSheetId="3">#REF!</definedName>
    <definedName name="__________________________PP14">#REF!</definedName>
    <definedName name="__________________________PP15" localSheetId="3">#REF!</definedName>
    <definedName name="__________________________PP15">#REF!</definedName>
    <definedName name="__________________________PP16" localSheetId="3">#REF!</definedName>
    <definedName name="__________________________PP16">#REF!</definedName>
    <definedName name="__________________________PP2" localSheetId="3">#REF!</definedName>
    <definedName name="__________________________PP2">#REF!</definedName>
    <definedName name="__________________________PP3" localSheetId="3">#REF!</definedName>
    <definedName name="__________________________PP3">#REF!</definedName>
    <definedName name="__________________________PP4" localSheetId="3">#REF!</definedName>
    <definedName name="__________________________PP4">#REF!</definedName>
    <definedName name="__________________________PP5" localSheetId="3">#REF!</definedName>
    <definedName name="__________________________PP5">#REF!</definedName>
    <definedName name="__________________________PP6" localSheetId="3">#REF!</definedName>
    <definedName name="__________________________PP6">#REF!</definedName>
    <definedName name="__________________________PP7" localSheetId="3">#REF!</definedName>
    <definedName name="__________________________PP7">#REF!</definedName>
    <definedName name="__________________________PP8" localSheetId="3">#REF!</definedName>
    <definedName name="__________________________PP8">#REF!</definedName>
    <definedName name="__________________________PP9" localSheetId="3">#REF!</definedName>
    <definedName name="__________________________PP9">#REF!</definedName>
    <definedName name="_________________________BEN01" localSheetId="3">#REF!</definedName>
    <definedName name="_________________________BEN01">#REF!</definedName>
    <definedName name="_________________________BEN02" localSheetId="3">#REF!</definedName>
    <definedName name="_________________________BEN02">#REF!</definedName>
    <definedName name="_________________________PP1" localSheetId="3">#REF!</definedName>
    <definedName name="_________________________PP1">#REF!</definedName>
    <definedName name="_________________________PP10" localSheetId="3">#REF!</definedName>
    <definedName name="_________________________PP10">#REF!</definedName>
    <definedName name="_________________________PP11" localSheetId="3">#REF!</definedName>
    <definedName name="_________________________PP11">#REF!</definedName>
    <definedName name="_________________________PP12" localSheetId="3">#REF!</definedName>
    <definedName name="_________________________PP12">#REF!</definedName>
    <definedName name="_________________________PP13" localSheetId="3">#REF!</definedName>
    <definedName name="_________________________PP13">#REF!</definedName>
    <definedName name="_________________________PP14" localSheetId="3">#REF!</definedName>
    <definedName name="_________________________PP14">#REF!</definedName>
    <definedName name="_________________________PP15" localSheetId="3">#REF!</definedName>
    <definedName name="_________________________PP15">#REF!</definedName>
    <definedName name="_________________________PP16" localSheetId="3">#REF!</definedName>
    <definedName name="_________________________PP16">#REF!</definedName>
    <definedName name="_________________________PP2" localSheetId="3">#REF!</definedName>
    <definedName name="_________________________PP2">#REF!</definedName>
    <definedName name="_________________________PP3" localSheetId="3">#REF!</definedName>
    <definedName name="_________________________PP3">#REF!</definedName>
    <definedName name="_________________________PP4" localSheetId="3">#REF!</definedName>
    <definedName name="_________________________PP4">#REF!</definedName>
    <definedName name="_________________________PP5" localSheetId="3">#REF!</definedName>
    <definedName name="_________________________PP5">#REF!</definedName>
    <definedName name="_________________________PP6" localSheetId="3">#REF!</definedName>
    <definedName name="_________________________PP6">#REF!</definedName>
    <definedName name="_________________________PP7" localSheetId="3">#REF!</definedName>
    <definedName name="_________________________PP7">#REF!</definedName>
    <definedName name="_________________________PP8" localSheetId="3">#REF!</definedName>
    <definedName name="_________________________PP8">#REF!</definedName>
    <definedName name="_________________________PP9" localSheetId="3">#REF!</definedName>
    <definedName name="_________________________PP9">#REF!</definedName>
    <definedName name="________________________BEN01" localSheetId="3">#REF!</definedName>
    <definedName name="________________________BEN01">#REF!</definedName>
    <definedName name="________________________BEN02" localSheetId="3">#REF!</definedName>
    <definedName name="________________________BEN02">#REF!</definedName>
    <definedName name="________________________PP1" localSheetId="3">#REF!</definedName>
    <definedName name="________________________PP1">#REF!</definedName>
    <definedName name="________________________PP10" localSheetId="3">#REF!</definedName>
    <definedName name="________________________PP10">#REF!</definedName>
    <definedName name="________________________PP11" localSheetId="3">#REF!</definedName>
    <definedName name="________________________PP11">#REF!</definedName>
    <definedName name="________________________PP12" localSheetId="3">#REF!</definedName>
    <definedName name="________________________PP12">#REF!</definedName>
    <definedName name="________________________PP13" localSheetId="3">#REF!</definedName>
    <definedName name="________________________PP13">#REF!</definedName>
    <definedName name="________________________PP14" localSheetId="3">#REF!</definedName>
    <definedName name="________________________PP14">#REF!</definedName>
    <definedName name="________________________PP15" localSheetId="3">#REF!</definedName>
    <definedName name="________________________PP15">#REF!</definedName>
    <definedName name="________________________PP16" localSheetId="3">#REF!</definedName>
    <definedName name="________________________PP16">#REF!</definedName>
    <definedName name="________________________PP2" localSheetId="3">#REF!</definedName>
    <definedName name="________________________PP2">#REF!</definedName>
    <definedName name="________________________PP3" localSheetId="3">#REF!</definedName>
    <definedName name="________________________PP3">#REF!</definedName>
    <definedName name="________________________PP4" localSheetId="3">#REF!</definedName>
    <definedName name="________________________PP4">#REF!</definedName>
    <definedName name="________________________PP5" localSheetId="3">#REF!</definedName>
    <definedName name="________________________PP5">#REF!</definedName>
    <definedName name="________________________PP6" localSheetId="3">#REF!</definedName>
    <definedName name="________________________PP6">#REF!</definedName>
    <definedName name="________________________PP7" localSheetId="3">#REF!</definedName>
    <definedName name="________________________PP7">#REF!</definedName>
    <definedName name="________________________PP8" localSheetId="3">#REF!</definedName>
    <definedName name="________________________PP8">#REF!</definedName>
    <definedName name="________________________PP9" localSheetId="3">#REF!</definedName>
    <definedName name="________________________PP9">#REF!</definedName>
    <definedName name="________________________WRN562" hidden="1">{"561代価表",#N/A,FALSE,"56-1風道付属品";"56-1一覧表",#N/A,FALSE,"56-1風道付属品"}</definedName>
    <definedName name="_______________________BEN01" localSheetId="3">#REF!</definedName>
    <definedName name="_______________________BEN01">#REF!</definedName>
    <definedName name="_______________________BEN02" localSheetId="3">#REF!</definedName>
    <definedName name="_______________________BEN02">#REF!</definedName>
    <definedName name="_______________________PP1" localSheetId="3">#REF!</definedName>
    <definedName name="_______________________PP1">#REF!</definedName>
    <definedName name="_______________________PP10" localSheetId="3">#REF!</definedName>
    <definedName name="_______________________PP10">#REF!</definedName>
    <definedName name="_______________________PP11" localSheetId="3">#REF!</definedName>
    <definedName name="_______________________PP11">#REF!</definedName>
    <definedName name="_______________________PP12" localSheetId="3">#REF!</definedName>
    <definedName name="_______________________PP12">#REF!</definedName>
    <definedName name="_______________________PP13" localSheetId="3">#REF!</definedName>
    <definedName name="_______________________PP13">#REF!</definedName>
    <definedName name="_______________________PP14" localSheetId="3">#REF!</definedName>
    <definedName name="_______________________PP14">#REF!</definedName>
    <definedName name="_______________________PP15" localSheetId="3">#REF!</definedName>
    <definedName name="_______________________PP15">#REF!</definedName>
    <definedName name="_______________________PP16" localSheetId="3">#REF!</definedName>
    <definedName name="_______________________PP16">#REF!</definedName>
    <definedName name="_______________________PP2" localSheetId="3">#REF!</definedName>
    <definedName name="_______________________PP2">#REF!</definedName>
    <definedName name="_______________________PP3" localSheetId="3">#REF!</definedName>
    <definedName name="_______________________PP3">#REF!</definedName>
    <definedName name="_______________________PP4" localSheetId="3">#REF!</definedName>
    <definedName name="_______________________PP4">#REF!</definedName>
    <definedName name="_______________________PP5" localSheetId="3">#REF!</definedName>
    <definedName name="_______________________PP5">#REF!</definedName>
    <definedName name="_______________________PP6" localSheetId="3">#REF!</definedName>
    <definedName name="_______________________PP6">#REF!</definedName>
    <definedName name="_______________________PP7" localSheetId="3">#REF!</definedName>
    <definedName name="_______________________PP7">#REF!</definedName>
    <definedName name="_______________________PP8" localSheetId="3">#REF!</definedName>
    <definedName name="_______________________PP8">#REF!</definedName>
    <definedName name="_______________________PP9" localSheetId="3">#REF!</definedName>
    <definedName name="_______________________PP9">#REF!</definedName>
    <definedName name="______________________BEN01" localSheetId="3">#REF!</definedName>
    <definedName name="______________________BEN01">#REF!</definedName>
    <definedName name="______________________BEN02" localSheetId="3">#REF!</definedName>
    <definedName name="______________________BEN02">#REF!</definedName>
    <definedName name="______________________PP1" localSheetId="3">#REF!</definedName>
    <definedName name="______________________PP1">#REF!</definedName>
    <definedName name="______________________PP10" localSheetId="3">#REF!</definedName>
    <definedName name="______________________PP10">#REF!</definedName>
    <definedName name="______________________PP11" localSheetId="3">#REF!</definedName>
    <definedName name="______________________PP11">#REF!</definedName>
    <definedName name="______________________PP12" localSheetId="3">#REF!</definedName>
    <definedName name="______________________PP12">#REF!</definedName>
    <definedName name="______________________PP13" localSheetId="3">#REF!</definedName>
    <definedName name="______________________PP13">#REF!</definedName>
    <definedName name="______________________PP14" localSheetId="3">#REF!</definedName>
    <definedName name="______________________PP14">#REF!</definedName>
    <definedName name="______________________PP15" localSheetId="3">#REF!</definedName>
    <definedName name="______________________PP15">#REF!</definedName>
    <definedName name="______________________PP16" localSheetId="3">#REF!</definedName>
    <definedName name="______________________PP16">#REF!</definedName>
    <definedName name="______________________PP2" localSheetId="3">#REF!</definedName>
    <definedName name="______________________PP2">#REF!</definedName>
    <definedName name="______________________PP3" localSheetId="3">#REF!</definedName>
    <definedName name="______________________PP3">#REF!</definedName>
    <definedName name="______________________PP4" localSheetId="3">#REF!</definedName>
    <definedName name="______________________PP4">#REF!</definedName>
    <definedName name="______________________PP5" localSheetId="3">#REF!</definedName>
    <definedName name="______________________PP5">#REF!</definedName>
    <definedName name="______________________PP6" localSheetId="3">#REF!</definedName>
    <definedName name="______________________PP6">#REF!</definedName>
    <definedName name="______________________PP7" localSheetId="3">#REF!</definedName>
    <definedName name="______________________PP7">#REF!</definedName>
    <definedName name="______________________PP8" localSheetId="3">#REF!</definedName>
    <definedName name="______________________PP8">#REF!</definedName>
    <definedName name="______________________PP9" localSheetId="3">#REF!</definedName>
    <definedName name="______________________PP9">#REF!</definedName>
    <definedName name="______________________WRN562" hidden="1">{"561代価表",#N/A,FALSE,"56-1風道付属品";"56-1一覧表",#N/A,FALSE,"56-1風道付属品"}</definedName>
    <definedName name="_____________________BEN01" localSheetId="3">#REF!</definedName>
    <definedName name="_____________________BEN01">#REF!</definedName>
    <definedName name="_____________________BEN02" localSheetId="3">#REF!</definedName>
    <definedName name="_____________________BEN02">#REF!</definedName>
    <definedName name="_____________________PP1" localSheetId="3">#REF!</definedName>
    <definedName name="_____________________PP1">#REF!</definedName>
    <definedName name="_____________________PP10" localSheetId="3">#REF!</definedName>
    <definedName name="_____________________PP10">#REF!</definedName>
    <definedName name="_____________________PP11" localSheetId="3">#REF!</definedName>
    <definedName name="_____________________PP11">#REF!</definedName>
    <definedName name="_____________________PP12" localSheetId="3">#REF!</definedName>
    <definedName name="_____________________PP12">#REF!</definedName>
    <definedName name="_____________________PP13" localSheetId="3">#REF!</definedName>
    <definedName name="_____________________PP13">#REF!</definedName>
    <definedName name="_____________________PP14" localSheetId="3">#REF!</definedName>
    <definedName name="_____________________PP14">#REF!</definedName>
    <definedName name="_____________________PP15" localSheetId="3">#REF!</definedName>
    <definedName name="_____________________PP15">#REF!</definedName>
    <definedName name="_____________________PP16" localSheetId="3">#REF!</definedName>
    <definedName name="_____________________PP16">#REF!</definedName>
    <definedName name="_____________________PP2" localSheetId="3">#REF!</definedName>
    <definedName name="_____________________PP2">#REF!</definedName>
    <definedName name="_____________________PP3" localSheetId="3">#REF!</definedName>
    <definedName name="_____________________PP3">#REF!</definedName>
    <definedName name="_____________________PP4" localSheetId="3">#REF!</definedName>
    <definedName name="_____________________PP4">#REF!</definedName>
    <definedName name="_____________________PP5" localSheetId="3">#REF!</definedName>
    <definedName name="_____________________PP5">#REF!</definedName>
    <definedName name="_____________________PP6" localSheetId="3">#REF!</definedName>
    <definedName name="_____________________PP6">#REF!</definedName>
    <definedName name="_____________________PP7" localSheetId="3">#REF!</definedName>
    <definedName name="_____________________PP7">#REF!</definedName>
    <definedName name="_____________________PP8" localSheetId="3">#REF!</definedName>
    <definedName name="_____________________PP8">#REF!</definedName>
    <definedName name="_____________________PP9" localSheetId="3">#REF!</definedName>
    <definedName name="_____________________PP9">#REF!</definedName>
    <definedName name="____________________BEN01" localSheetId="3">#REF!</definedName>
    <definedName name="____________________BEN01">#REF!</definedName>
    <definedName name="____________________BEN02" localSheetId="3">#REF!</definedName>
    <definedName name="____________________BEN02">#REF!</definedName>
    <definedName name="____________________PP1" localSheetId="3">#REF!</definedName>
    <definedName name="____________________PP1">#REF!</definedName>
    <definedName name="____________________PP10" localSheetId="3">#REF!</definedName>
    <definedName name="____________________PP10">#REF!</definedName>
    <definedName name="____________________PP11" localSheetId="3">#REF!</definedName>
    <definedName name="____________________PP11">#REF!</definedName>
    <definedName name="____________________PP12" localSheetId="3">#REF!</definedName>
    <definedName name="____________________PP12">#REF!</definedName>
    <definedName name="____________________PP13" localSheetId="3">#REF!</definedName>
    <definedName name="____________________PP13">#REF!</definedName>
    <definedName name="____________________PP14" localSheetId="3">#REF!</definedName>
    <definedName name="____________________PP14">#REF!</definedName>
    <definedName name="____________________PP15" localSheetId="3">#REF!</definedName>
    <definedName name="____________________PP15">#REF!</definedName>
    <definedName name="____________________PP16" localSheetId="3">#REF!</definedName>
    <definedName name="____________________PP16">#REF!</definedName>
    <definedName name="____________________PP2" localSheetId="3">#REF!</definedName>
    <definedName name="____________________PP2">#REF!</definedName>
    <definedName name="____________________PP3" localSheetId="3">#REF!</definedName>
    <definedName name="____________________PP3">#REF!</definedName>
    <definedName name="____________________PP4" localSheetId="3">#REF!</definedName>
    <definedName name="____________________PP4">#REF!</definedName>
    <definedName name="____________________PP5" localSheetId="3">#REF!</definedName>
    <definedName name="____________________PP5">#REF!</definedName>
    <definedName name="____________________PP6" localSheetId="3">#REF!</definedName>
    <definedName name="____________________PP6">#REF!</definedName>
    <definedName name="____________________PP7" localSheetId="3">#REF!</definedName>
    <definedName name="____________________PP7">#REF!</definedName>
    <definedName name="____________________PP8" localSheetId="3">#REF!</definedName>
    <definedName name="____________________PP8">#REF!</definedName>
    <definedName name="____________________PP9" localSheetId="3">#REF!</definedName>
    <definedName name="____________________PP9">#REF!</definedName>
    <definedName name="___________________BEN01" localSheetId="3">#REF!</definedName>
    <definedName name="___________________BEN01">#REF!</definedName>
    <definedName name="___________________BEN02" localSheetId="3">#REF!</definedName>
    <definedName name="___________________BEN02">#REF!</definedName>
    <definedName name="___________________PP1" localSheetId="3">#REF!</definedName>
    <definedName name="___________________PP1">#REF!</definedName>
    <definedName name="___________________PP10" localSheetId="3">#REF!</definedName>
    <definedName name="___________________PP10">#REF!</definedName>
    <definedName name="___________________PP11" localSheetId="3">#REF!</definedName>
    <definedName name="___________________PP11">#REF!</definedName>
    <definedName name="___________________PP12" localSheetId="3">#REF!</definedName>
    <definedName name="___________________PP12">#REF!</definedName>
    <definedName name="___________________PP13" localSheetId="3">#REF!</definedName>
    <definedName name="___________________PP13">#REF!</definedName>
    <definedName name="___________________PP14" localSheetId="3">#REF!</definedName>
    <definedName name="___________________PP14">#REF!</definedName>
    <definedName name="___________________PP15" localSheetId="3">#REF!</definedName>
    <definedName name="___________________PP15">#REF!</definedName>
    <definedName name="___________________PP16" localSheetId="3">#REF!</definedName>
    <definedName name="___________________PP16">#REF!</definedName>
    <definedName name="___________________PP2" localSheetId="3">#REF!</definedName>
    <definedName name="___________________PP2">#REF!</definedName>
    <definedName name="___________________PP3" localSheetId="3">#REF!</definedName>
    <definedName name="___________________PP3">#REF!</definedName>
    <definedName name="___________________PP4" localSheetId="3">#REF!</definedName>
    <definedName name="___________________PP4">#REF!</definedName>
    <definedName name="___________________PP5" localSheetId="3">#REF!</definedName>
    <definedName name="___________________PP5">#REF!</definedName>
    <definedName name="___________________PP6" localSheetId="3">#REF!</definedName>
    <definedName name="___________________PP6">#REF!</definedName>
    <definedName name="___________________PP7" localSheetId="3">#REF!</definedName>
    <definedName name="___________________PP7">#REF!</definedName>
    <definedName name="___________________PP8" localSheetId="3">#REF!</definedName>
    <definedName name="___________________PP8">#REF!</definedName>
    <definedName name="___________________PP9" localSheetId="3">#REF!</definedName>
    <definedName name="___________________PP9">#REF!</definedName>
    <definedName name="___________________WRN562" hidden="1">{"561代価表",#N/A,FALSE,"56-1風道付属品";"56-1一覧表",#N/A,FALSE,"56-1風道付属品"}</definedName>
    <definedName name="__________________BEN01" localSheetId="3">#REF!</definedName>
    <definedName name="__________________BEN01">#REF!</definedName>
    <definedName name="__________________BEN02" localSheetId="3">#REF!</definedName>
    <definedName name="__________________BEN02">#REF!</definedName>
    <definedName name="__________________PP1" localSheetId="3">#REF!</definedName>
    <definedName name="__________________PP1">#REF!</definedName>
    <definedName name="__________________PP10" localSheetId="3">#REF!</definedName>
    <definedName name="__________________PP10">#REF!</definedName>
    <definedName name="__________________PP11" localSheetId="3">#REF!</definedName>
    <definedName name="__________________PP11">#REF!</definedName>
    <definedName name="__________________PP12" localSheetId="3">#REF!</definedName>
    <definedName name="__________________PP12">#REF!</definedName>
    <definedName name="__________________PP13" localSheetId="3">#REF!</definedName>
    <definedName name="__________________PP13">#REF!</definedName>
    <definedName name="__________________PP14" localSheetId="3">#REF!</definedName>
    <definedName name="__________________PP14">#REF!</definedName>
    <definedName name="__________________PP15" localSheetId="3">#REF!</definedName>
    <definedName name="__________________PP15">#REF!</definedName>
    <definedName name="__________________PP16" localSheetId="3">#REF!</definedName>
    <definedName name="__________________PP16">#REF!</definedName>
    <definedName name="__________________PP2" localSheetId="3">#REF!</definedName>
    <definedName name="__________________PP2">#REF!</definedName>
    <definedName name="__________________PP3" localSheetId="3">#REF!</definedName>
    <definedName name="__________________PP3">#REF!</definedName>
    <definedName name="__________________PP4" localSheetId="3">#REF!</definedName>
    <definedName name="__________________PP4">#REF!</definedName>
    <definedName name="__________________PP5" localSheetId="3">#REF!</definedName>
    <definedName name="__________________PP5">#REF!</definedName>
    <definedName name="__________________PP6" localSheetId="3">#REF!</definedName>
    <definedName name="__________________PP6">#REF!</definedName>
    <definedName name="__________________PP7" localSheetId="3">#REF!</definedName>
    <definedName name="__________________PP7">#REF!</definedName>
    <definedName name="__________________PP8" localSheetId="3">#REF!</definedName>
    <definedName name="__________________PP8">#REF!</definedName>
    <definedName name="__________________PP9" localSheetId="3">#REF!</definedName>
    <definedName name="__________________PP9">#REF!</definedName>
    <definedName name="__________________WRN562" hidden="1">{"561代価表",#N/A,FALSE,"56-1風道付属品";"56-1一覧表",#N/A,FALSE,"56-1風道付属品"}</definedName>
    <definedName name="_________________BEN01" localSheetId="3">#REF!</definedName>
    <definedName name="_________________BEN01">#REF!</definedName>
    <definedName name="_________________BEN02" localSheetId="3">#REF!</definedName>
    <definedName name="_________________BEN02">#REF!</definedName>
    <definedName name="_________________PP1" localSheetId="3">#REF!</definedName>
    <definedName name="_________________PP1">#REF!</definedName>
    <definedName name="_________________PP10" localSheetId="3">#REF!</definedName>
    <definedName name="_________________PP10">#REF!</definedName>
    <definedName name="_________________PP11" localSheetId="3">#REF!</definedName>
    <definedName name="_________________PP11">#REF!</definedName>
    <definedName name="_________________PP12" localSheetId="3">#REF!</definedName>
    <definedName name="_________________PP12">#REF!</definedName>
    <definedName name="_________________PP13" localSheetId="3">#REF!</definedName>
    <definedName name="_________________PP13">#REF!</definedName>
    <definedName name="_________________PP14" localSheetId="3">#REF!</definedName>
    <definedName name="_________________PP14">#REF!</definedName>
    <definedName name="_________________PP15" localSheetId="3">#REF!</definedName>
    <definedName name="_________________PP15">#REF!</definedName>
    <definedName name="_________________PP16" localSheetId="3">#REF!</definedName>
    <definedName name="_________________PP16">#REF!</definedName>
    <definedName name="_________________PP2" localSheetId="3">#REF!</definedName>
    <definedName name="_________________PP2">#REF!</definedName>
    <definedName name="_________________PP3" localSheetId="3">#REF!</definedName>
    <definedName name="_________________PP3">#REF!</definedName>
    <definedName name="_________________PP4" localSheetId="3">#REF!</definedName>
    <definedName name="_________________PP4">#REF!</definedName>
    <definedName name="_________________PP5" localSheetId="3">#REF!</definedName>
    <definedName name="_________________PP5">#REF!</definedName>
    <definedName name="_________________PP6" localSheetId="3">#REF!</definedName>
    <definedName name="_________________PP6">#REF!</definedName>
    <definedName name="_________________PP7" localSheetId="3">#REF!</definedName>
    <definedName name="_________________PP7">#REF!</definedName>
    <definedName name="_________________PP8" localSheetId="3">#REF!</definedName>
    <definedName name="_________________PP8">#REF!</definedName>
    <definedName name="_________________PP9" localSheetId="3">#REF!</definedName>
    <definedName name="_________________PP9">#REF!</definedName>
    <definedName name="_________________WRN562" hidden="1">{"561代価表",#N/A,FALSE,"56-1風道付属品";"56-1一覧表",#N/A,FALSE,"56-1風道付属品"}</definedName>
    <definedName name="________________BEN01" localSheetId="3">#REF!</definedName>
    <definedName name="________________BEN01">#REF!</definedName>
    <definedName name="________________BEN02" localSheetId="3">#REF!</definedName>
    <definedName name="________________BEN02">#REF!</definedName>
    <definedName name="________________PP1" localSheetId="3">#REF!</definedName>
    <definedName name="________________PP1">#REF!</definedName>
    <definedName name="________________PP10" localSheetId="3">#REF!</definedName>
    <definedName name="________________PP10">#REF!</definedName>
    <definedName name="________________PP11" localSheetId="3">#REF!</definedName>
    <definedName name="________________PP11">#REF!</definedName>
    <definedName name="________________PP12" localSheetId="3">#REF!</definedName>
    <definedName name="________________PP12">#REF!</definedName>
    <definedName name="________________PP13" localSheetId="3">#REF!</definedName>
    <definedName name="________________PP13">#REF!</definedName>
    <definedName name="________________PP14" localSheetId="3">#REF!</definedName>
    <definedName name="________________PP14">#REF!</definedName>
    <definedName name="________________PP15" localSheetId="3">#REF!</definedName>
    <definedName name="________________PP15">#REF!</definedName>
    <definedName name="________________PP16" localSheetId="3">#REF!</definedName>
    <definedName name="________________PP16">#REF!</definedName>
    <definedName name="________________PP2" localSheetId="3">#REF!</definedName>
    <definedName name="________________PP2">#REF!</definedName>
    <definedName name="________________PP3" localSheetId="3">#REF!</definedName>
    <definedName name="________________PP3">#REF!</definedName>
    <definedName name="________________PP4" localSheetId="3">#REF!</definedName>
    <definedName name="________________PP4">#REF!</definedName>
    <definedName name="________________PP5" localSheetId="3">#REF!</definedName>
    <definedName name="________________PP5">#REF!</definedName>
    <definedName name="________________PP6" localSheetId="3">#REF!</definedName>
    <definedName name="________________PP6">#REF!</definedName>
    <definedName name="________________PP7" localSheetId="3">#REF!</definedName>
    <definedName name="________________PP7">#REF!</definedName>
    <definedName name="________________PP8" localSheetId="3">#REF!</definedName>
    <definedName name="________________PP8">#REF!</definedName>
    <definedName name="________________PP9" localSheetId="3">#REF!</definedName>
    <definedName name="________________PP9">#REF!</definedName>
    <definedName name="_______________BEN01" localSheetId="3">#REF!</definedName>
    <definedName name="_______________BEN01">#REF!</definedName>
    <definedName name="_______________BEN02" localSheetId="3">#REF!</definedName>
    <definedName name="_______________BEN02">#REF!</definedName>
    <definedName name="_______________PP1" localSheetId="3">#REF!</definedName>
    <definedName name="_______________PP1">#REF!</definedName>
    <definedName name="_______________PP10" localSheetId="3">#REF!</definedName>
    <definedName name="_______________PP10">#REF!</definedName>
    <definedName name="_______________PP11" localSheetId="3">#REF!</definedName>
    <definedName name="_______________PP11">#REF!</definedName>
    <definedName name="_______________PP12" localSheetId="3">#REF!</definedName>
    <definedName name="_______________PP12">#REF!</definedName>
    <definedName name="_______________PP13" localSheetId="3">#REF!</definedName>
    <definedName name="_______________PP13">#REF!</definedName>
    <definedName name="_______________PP14" localSheetId="3">#REF!</definedName>
    <definedName name="_______________PP14">#REF!</definedName>
    <definedName name="_______________PP15" localSheetId="3">#REF!</definedName>
    <definedName name="_______________PP15">#REF!</definedName>
    <definedName name="_______________PP16" localSheetId="3">#REF!</definedName>
    <definedName name="_______________PP16">#REF!</definedName>
    <definedName name="_______________PP2" localSheetId="3">#REF!</definedName>
    <definedName name="_______________PP2">#REF!</definedName>
    <definedName name="_______________PP3" localSheetId="3">#REF!</definedName>
    <definedName name="_______________PP3">#REF!</definedName>
    <definedName name="_______________PP4" localSheetId="3">#REF!</definedName>
    <definedName name="_______________PP4">#REF!</definedName>
    <definedName name="_______________PP5" localSheetId="3">#REF!</definedName>
    <definedName name="_______________PP5">#REF!</definedName>
    <definedName name="_______________PP6" localSheetId="3">#REF!</definedName>
    <definedName name="_______________PP6">#REF!</definedName>
    <definedName name="_______________PP7" localSheetId="3">#REF!</definedName>
    <definedName name="_______________PP7">#REF!</definedName>
    <definedName name="_______________PP8" localSheetId="3">#REF!</definedName>
    <definedName name="_______________PP8">#REF!</definedName>
    <definedName name="_______________PP9" localSheetId="3">#REF!</definedName>
    <definedName name="_______________PP9">#REF!</definedName>
    <definedName name="_______________WRN562" hidden="1">{"561代価表",#N/A,FALSE,"56-1風道付属品";"56-1一覧表",#N/A,FALSE,"56-1風道付属品"}</definedName>
    <definedName name="______________BEN01" localSheetId="3">#REF!</definedName>
    <definedName name="______________BEN01">#REF!</definedName>
    <definedName name="______________BEN02" localSheetId="3">#REF!</definedName>
    <definedName name="______________BEN02">#REF!</definedName>
    <definedName name="______________PP1" localSheetId="3">#REF!</definedName>
    <definedName name="______________PP1">#REF!</definedName>
    <definedName name="______________PP10" localSheetId="3">#REF!</definedName>
    <definedName name="______________PP10">#REF!</definedName>
    <definedName name="______________PP11" localSheetId="3">#REF!</definedName>
    <definedName name="______________PP11">#REF!</definedName>
    <definedName name="______________PP12" localSheetId="3">#REF!</definedName>
    <definedName name="______________PP12">#REF!</definedName>
    <definedName name="______________PP13" localSheetId="3">#REF!</definedName>
    <definedName name="______________PP13">#REF!</definedName>
    <definedName name="______________PP14" localSheetId="3">#REF!</definedName>
    <definedName name="______________PP14">#REF!</definedName>
    <definedName name="______________PP15" localSheetId="3">#REF!</definedName>
    <definedName name="______________PP15">#REF!</definedName>
    <definedName name="______________PP16" localSheetId="3">#REF!</definedName>
    <definedName name="______________PP16">#REF!</definedName>
    <definedName name="______________PP2" localSheetId="3">#REF!</definedName>
    <definedName name="______________PP2">#REF!</definedName>
    <definedName name="______________PP3" localSheetId="3">#REF!</definedName>
    <definedName name="______________PP3">#REF!</definedName>
    <definedName name="______________PP4" localSheetId="3">#REF!</definedName>
    <definedName name="______________PP4">#REF!</definedName>
    <definedName name="______________PP5" localSheetId="3">#REF!</definedName>
    <definedName name="______________PP5">#REF!</definedName>
    <definedName name="______________PP6" localSheetId="3">#REF!</definedName>
    <definedName name="______________PP6">#REF!</definedName>
    <definedName name="______________PP7" localSheetId="3">#REF!</definedName>
    <definedName name="______________PP7">#REF!</definedName>
    <definedName name="______________PP8" localSheetId="3">#REF!</definedName>
    <definedName name="______________PP8">#REF!</definedName>
    <definedName name="______________PP9" localSheetId="3">#REF!</definedName>
    <definedName name="______________PP9">#REF!</definedName>
    <definedName name="______________WRN562" hidden="1">{"561代価表",#N/A,FALSE,"56-1風道付属品";"56-1一覧表",#N/A,FALSE,"56-1風道付属品"}</definedName>
    <definedName name="_____________BEN01" localSheetId="3">#REF!</definedName>
    <definedName name="_____________BEN01">#REF!</definedName>
    <definedName name="_____________BEN02" localSheetId="3">#REF!</definedName>
    <definedName name="_____________BEN02">#REF!</definedName>
    <definedName name="_____________PP1" localSheetId="3">#REF!</definedName>
    <definedName name="_____________PP1">#REF!</definedName>
    <definedName name="_____________PP10" localSheetId="3">#REF!</definedName>
    <definedName name="_____________PP10">#REF!</definedName>
    <definedName name="_____________PP11" localSheetId="3">#REF!</definedName>
    <definedName name="_____________PP11">#REF!</definedName>
    <definedName name="_____________PP12" localSheetId="3">#REF!</definedName>
    <definedName name="_____________PP12">#REF!</definedName>
    <definedName name="_____________PP13" localSheetId="3">#REF!</definedName>
    <definedName name="_____________PP13">#REF!</definedName>
    <definedName name="_____________PP14" localSheetId="3">#REF!</definedName>
    <definedName name="_____________PP14">#REF!</definedName>
    <definedName name="_____________PP15" localSheetId="3">#REF!</definedName>
    <definedName name="_____________PP15">#REF!</definedName>
    <definedName name="_____________PP16" localSheetId="3">#REF!</definedName>
    <definedName name="_____________PP16">#REF!</definedName>
    <definedName name="_____________PP2" localSheetId="3">#REF!</definedName>
    <definedName name="_____________PP2">#REF!</definedName>
    <definedName name="_____________PP3" localSheetId="3">#REF!</definedName>
    <definedName name="_____________PP3">#REF!</definedName>
    <definedName name="_____________PP4" localSheetId="3">#REF!</definedName>
    <definedName name="_____________PP4">#REF!</definedName>
    <definedName name="_____________PP5" localSheetId="3">#REF!</definedName>
    <definedName name="_____________PP5">#REF!</definedName>
    <definedName name="_____________PP6" localSheetId="3">#REF!</definedName>
    <definedName name="_____________PP6">#REF!</definedName>
    <definedName name="_____________PP7" localSheetId="3">#REF!</definedName>
    <definedName name="_____________PP7">#REF!</definedName>
    <definedName name="_____________PP8" localSheetId="3">#REF!</definedName>
    <definedName name="_____________PP8">#REF!</definedName>
    <definedName name="_____________PP9" localSheetId="3">#REF!</definedName>
    <definedName name="_____________PP9">#REF!</definedName>
    <definedName name="_____________WRN562" hidden="1">{"561代価表",#N/A,FALSE,"56-1風道付属品";"56-1一覧表",#N/A,FALSE,"56-1風道付属品"}</definedName>
    <definedName name="____________BEN01" localSheetId="3">#REF!</definedName>
    <definedName name="____________BEN01">#REF!</definedName>
    <definedName name="____________BEN02" localSheetId="3">#REF!</definedName>
    <definedName name="____________BEN02">#REF!</definedName>
    <definedName name="____________PP1" localSheetId="3">#REF!</definedName>
    <definedName name="____________PP1">#REF!</definedName>
    <definedName name="____________PP10" localSheetId="3">#REF!</definedName>
    <definedName name="____________PP10">#REF!</definedName>
    <definedName name="____________PP11" localSheetId="3">#REF!</definedName>
    <definedName name="____________PP11">#REF!</definedName>
    <definedName name="____________PP12" localSheetId="3">#REF!</definedName>
    <definedName name="____________PP12">#REF!</definedName>
    <definedName name="____________PP13" localSheetId="3">#REF!</definedName>
    <definedName name="____________PP13">#REF!</definedName>
    <definedName name="____________PP14" localSheetId="3">#REF!</definedName>
    <definedName name="____________PP14">#REF!</definedName>
    <definedName name="____________PP15" localSheetId="3">#REF!</definedName>
    <definedName name="____________PP15">#REF!</definedName>
    <definedName name="____________PP16" localSheetId="3">#REF!</definedName>
    <definedName name="____________PP16">#REF!</definedName>
    <definedName name="____________PP2" localSheetId="3">#REF!</definedName>
    <definedName name="____________PP2">#REF!</definedName>
    <definedName name="____________PP3" localSheetId="3">#REF!</definedName>
    <definedName name="____________PP3">#REF!</definedName>
    <definedName name="____________PP4" localSheetId="3">#REF!</definedName>
    <definedName name="____________PP4">#REF!</definedName>
    <definedName name="____________PP5" localSheetId="3">#REF!</definedName>
    <definedName name="____________PP5">#REF!</definedName>
    <definedName name="____________PP6" localSheetId="3">#REF!</definedName>
    <definedName name="____________PP6">#REF!</definedName>
    <definedName name="____________PP7" localSheetId="3">#REF!</definedName>
    <definedName name="____________PP7">#REF!</definedName>
    <definedName name="____________PP8" localSheetId="3">#REF!</definedName>
    <definedName name="____________PP8">#REF!</definedName>
    <definedName name="____________PP9" localSheetId="3">#REF!</definedName>
    <definedName name="____________PP9">#REF!</definedName>
    <definedName name="____________WRN562" hidden="1">{"561代価表",#N/A,FALSE,"56-1風道付属品";"56-1一覧表",#N/A,FALSE,"56-1風道付属品"}</definedName>
    <definedName name="___________BEN01" localSheetId="3">#REF!</definedName>
    <definedName name="___________BEN01">#REF!</definedName>
    <definedName name="___________BEN02" localSheetId="3">#REF!</definedName>
    <definedName name="___________BEN02">#REF!</definedName>
    <definedName name="___________PP1" localSheetId="3">#REF!</definedName>
    <definedName name="___________PP1">#REF!</definedName>
    <definedName name="___________PP10" localSheetId="3">#REF!</definedName>
    <definedName name="___________PP10">#REF!</definedName>
    <definedName name="___________PP11" localSheetId="3">#REF!</definedName>
    <definedName name="___________PP11">#REF!</definedName>
    <definedName name="___________PP12" localSheetId="3">#REF!</definedName>
    <definedName name="___________PP12">#REF!</definedName>
    <definedName name="___________PP13" localSheetId="3">#REF!</definedName>
    <definedName name="___________PP13">#REF!</definedName>
    <definedName name="___________PP14" localSheetId="3">#REF!</definedName>
    <definedName name="___________PP14">#REF!</definedName>
    <definedName name="___________PP15" localSheetId="3">#REF!</definedName>
    <definedName name="___________PP15">#REF!</definedName>
    <definedName name="___________PP16" localSheetId="3">#REF!</definedName>
    <definedName name="___________PP16">#REF!</definedName>
    <definedName name="___________PP2" localSheetId="3">#REF!</definedName>
    <definedName name="___________PP2">#REF!</definedName>
    <definedName name="___________PP3" localSheetId="3">#REF!</definedName>
    <definedName name="___________PP3">#REF!</definedName>
    <definedName name="___________PP4" localSheetId="3">#REF!</definedName>
    <definedName name="___________PP4">#REF!</definedName>
    <definedName name="___________PP5" localSheetId="3">#REF!</definedName>
    <definedName name="___________PP5">#REF!</definedName>
    <definedName name="___________PP6" localSheetId="3">#REF!</definedName>
    <definedName name="___________PP6">#REF!</definedName>
    <definedName name="___________PP7" localSheetId="3">#REF!</definedName>
    <definedName name="___________PP7">#REF!</definedName>
    <definedName name="___________PP8" localSheetId="3">#REF!</definedName>
    <definedName name="___________PP8">#REF!</definedName>
    <definedName name="___________PP9" localSheetId="3">#REF!</definedName>
    <definedName name="___________PP9">#REF!</definedName>
    <definedName name="___________WRN562" hidden="1">{"561代価表",#N/A,FALSE,"56-1風道付属品";"56-1一覧表",#N/A,FALSE,"56-1風道付属品"}</definedName>
    <definedName name="__________BEN01" localSheetId="3">#REF!</definedName>
    <definedName name="__________BEN01">#REF!</definedName>
    <definedName name="__________BEN02" localSheetId="3">#REF!</definedName>
    <definedName name="__________BEN02">#REF!</definedName>
    <definedName name="__________PP1" localSheetId="3">#REF!</definedName>
    <definedName name="__________PP1">#REF!</definedName>
    <definedName name="__________PP10" localSheetId="3">#REF!</definedName>
    <definedName name="__________PP10">#REF!</definedName>
    <definedName name="__________PP11" localSheetId="3">#REF!</definedName>
    <definedName name="__________PP11">#REF!</definedName>
    <definedName name="__________PP12" localSheetId="3">#REF!</definedName>
    <definedName name="__________PP12">#REF!</definedName>
    <definedName name="__________PP13" localSheetId="3">#REF!</definedName>
    <definedName name="__________PP13">#REF!</definedName>
    <definedName name="__________PP14" localSheetId="3">#REF!</definedName>
    <definedName name="__________PP14">#REF!</definedName>
    <definedName name="__________PP15" localSheetId="3">#REF!</definedName>
    <definedName name="__________PP15">#REF!</definedName>
    <definedName name="__________PP16" localSheetId="3">#REF!</definedName>
    <definedName name="__________PP16">#REF!</definedName>
    <definedName name="__________PP2" localSheetId="3">#REF!</definedName>
    <definedName name="__________PP2">#REF!</definedName>
    <definedName name="__________PP3" localSheetId="3">#REF!</definedName>
    <definedName name="__________PP3">#REF!</definedName>
    <definedName name="__________PP4" localSheetId="3">#REF!</definedName>
    <definedName name="__________PP4">#REF!</definedName>
    <definedName name="__________PP5" localSheetId="3">#REF!</definedName>
    <definedName name="__________PP5">#REF!</definedName>
    <definedName name="__________PP6" localSheetId="3">#REF!</definedName>
    <definedName name="__________PP6">#REF!</definedName>
    <definedName name="__________PP7" localSheetId="3">#REF!</definedName>
    <definedName name="__________PP7">#REF!</definedName>
    <definedName name="__________PP8" localSheetId="3">#REF!</definedName>
    <definedName name="__________PP8">#REF!</definedName>
    <definedName name="__________PP9" localSheetId="3">#REF!</definedName>
    <definedName name="__________PP9">#REF!</definedName>
    <definedName name="__________WRN562" hidden="1">{"561代価表",#N/A,FALSE,"56-1風道付属品";"56-1一覧表",#N/A,FALSE,"56-1風道付属品"}</definedName>
    <definedName name="_________BEN01" localSheetId="3">#REF!</definedName>
    <definedName name="_________BEN01">#REF!</definedName>
    <definedName name="_________BEN02" localSheetId="3">#REF!</definedName>
    <definedName name="_________BEN02">#REF!</definedName>
    <definedName name="_________PP1" localSheetId="3">#REF!</definedName>
    <definedName name="_________PP1">#REF!</definedName>
    <definedName name="_________PP10" localSheetId="3">#REF!</definedName>
    <definedName name="_________PP10">#REF!</definedName>
    <definedName name="_________PP11" localSheetId="3">#REF!</definedName>
    <definedName name="_________PP11">#REF!</definedName>
    <definedName name="_________PP12" localSheetId="3">#REF!</definedName>
    <definedName name="_________PP12">#REF!</definedName>
    <definedName name="_________PP13" localSheetId="3">#REF!</definedName>
    <definedName name="_________PP13">#REF!</definedName>
    <definedName name="_________PP14" localSheetId="3">#REF!</definedName>
    <definedName name="_________PP14">#REF!</definedName>
    <definedName name="_________PP15" localSheetId="3">#REF!</definedName>
    <definedName name="_________PP15">#REF!</definedName>
    <definedName name="_________PP16" localSheetId="3">#REF!</definedName>
    <definedName name="_________PP16">#REF!</definedName>
    <definedName name="_________PP2" localSheetId="3">#REF!</definedName>
    <definedName name="_________PP2">#REF!</definedName>
    <definedName name="_________PP3" localSheetId="3">#REF!</definedName>
    <definedName name="_________PP3">#REF!</definedName>
    <definedName name="_________PP4" localSheetId="3">#REF!</definedName>
    <definedName name="_________PP4">#REF!</definedName>
    <definedName name="_________PP5" localSheetId="3">#REF!</definedName>
    <definedName name="_________PP5">#REF!</definedName>
    <definedName name="_________PP6" localSheetId="3">#REF!</definedName>
    <definedName name="_________PP6">#REF!</definedName>
    <definedName name="_________PP7" localSheetId="3">#REF!</definedName>
    <definedName name="_________PP7">#REF!</definedName>
    <definedName name="_________PP8" localSheetId="3">#REF!</definedName>
    <definedName name="_________PP8">#REF!</definedName>
    <definedName name="_________PP9" localSheetId="3">#REF!</definedName>
    <definedName name="_________PP9">#REF!</definedName>
    <definedName name="_________WRN562" hidden="1">{"561代価表",#N/A,FALSE,"56-1風道付属品";"56-1一覧表",#N/A,FALSE,"56-1風道付属品"}</definedName>
    <definedName name="________BEN01" localSheetId="3">#REF!</definedName>
    <definedName name="________BEN01">#REF!</definedName>
    <definedName name="________BEN02" localSheetId="3">#REF!</definedName>
    <definedName name="________BEN02">#REF!</definedName>
    <definedName name="________PP1" localSheetId="3">#REF!</definedName>
    <definedName name="________PP1">#REF!</definedName>
    <definedName name="________PP10" localSheetId="3">#REF!</definedName>
    <definedName name="________PP10">#REF!</definedName>
    <definedName name="________PP11" localSheetId="3">#REF!</definedName>
    <definedName name="________PP11">#REF!</definedName>
    <definedName name="________PP12" localSheetId="3">#REF!</definedName>
    <definedName name="________PP12">#REF!</definedName>
    <definedName name="________PP13" localSheetId="3">#REF!</definedName>
    <definedName name="________PP13">#REF!</definedName>
    <definedName name="________PP14" localSheetId="3">#REF!</definedName>
    <definedName name="________PP14">#REF!</definedName>
    <definedName name="________PP15" localSheetId="3">#REF!</definedName>
    <definedName name="________PP15">#REF!</definedName>
    <definedName name="________PP16" localSheetId="3">#REF!</definedName>
    <definedName name="________PP16">#REF!</definedName>
    <definedName name="________PP2" localSheetId="3">#REF!</definedName>
    <definedName name="________PP2">#REF!</definedName>
    <definedName name="________PP3" localSheetId="3">#REF!</definedName>
    <definedName name="________PP3">#REF!</definedName>
    <definedName name="________PP4" localSheetId="3">#REF!</definedName>
    <definedName name="________PP4">#REF!</definedName>
    <definedName name="________PP5" localSheetId="3">#REF!</definedName>
    <definedName name="________PP5">#REF!</definedName>
    <definedName name="________PP6" localSheetId="3">#REF!</definedName>
    <definedName name="________PP6">#REF!</definedName>
    <definedName name="________PP7" localSheetId="3">#REF!</definedName>
    <definedName name="________PP7">#REF!</definedName>
    <definedName name="________PP8" localSheetId="3">#REF!</definedName>
    <definedName name="________PP8">#REF!</definedName>
    <definedName name="________PP9" localSheetId="3">#REF!</definedName>
    <definedName name="________PP9">#REF!</definedName>
    <definedName name="________WRN562" hidden="1">{"561代価表",#N/A,FALSE,"56-1風道付属品";"56-1一覧表",#N/A,FALSE,"56-1風道付属品"}</definedName>
    <definedName name="_______BEN01" localSheetId="3">#REF!</definedName>
    <definedName name="_______BEN01">#REF!</definedName>
    <definedName name="_______BEN02" localSheetId="3">#REF!</definedName>
    <definedName name="_______BEN02">#REF!</definedName>
    <definedName name="_______PP1" localSheetId="3">#REF!</definedName>
    <definedName name="_______PP1">#REF!</definedName>
    <definedName name="_______PP10" localSheetId="3">#REF!</definedName>
    <definedName name="_______PP10">#REF!</definedName>
    <definedName name="_______PP11" localSheetId="3">#REF!</definedName>
    <definedName name="_______PP11">#REF!</definedName>
    <definedName name="_______PP12" localSheetId="3">#REF!</definedName>
    <definedName name="_______PP12">#REF!</definedName>
    <definedName name="_______PP13" localSheetId="3">#REF!</definedName>
    <definedName name="_______PP13">#REF!</definedName>
    <definedName name="_______PP14" localSheetId="3">#REF!</definedName>
    <definedName name="_______PP14">#REF!</definedName>
    <definedName name="_______PP15" localSheetId="3">#REF!</definedName>
    <definedName name="_______PP15">#REF!</definedName>
    <definedName name="_______PP16" localSheetId="3">#REF!</definedName>
    <definedName name="_______PP16">#REF!</definedName>
    <definedName name="_______PP2" localSheetId="3">#REF!</definedName>
    <definedName name="_______PP2">#REF!</definedName>
    <definedName name="_______PP3" localSheetId="3">#REF!</definedName>
    <definedName name="_______PP3">#REF!</definedName>
    <definedName name="_______PP4" localSheetId="3">#REF!</definedName>
    <definedName name="_______PP4">#REF!</definedName>
    <definedName name="_______PP5" localSheetId="3">#REF!</definedName>
    <definedName name="_______PP5">#REF!</definedName>
    <definedName name="_______PP6" localSheetId="3">#REF!</definedName>
    <definedName name="_______PP6">#REF!</definedName>
    <definedName name="_______PP7" localSheetId="3">#REF!</definedName>
    <definedName name="_______PP7">#REF!</definedName>
    <definedName name="_______PP8" localSheetId="3">#REF!</definedName>
    <definedName name="_______PP8">#REF!</definedName>
    <definedName name="_______PP9" localSheetId="3">#REF!</definedName>
    <definedName name="_______PP9">#REF!</definedName>
    <definedName name="_______WRN562" hidden="1">{"561代価表",#N/A,FALSE,"56-1風道付属品";"56-1一覧表",#N/A,FALSE,"56-1風道付属品"}</definedName>
    <definedName name="______BEN01" localSheetId="3">#REF!</definedName>
    <definedName name="______BEN01">#REF!</definedName>
    <definedName name="______BEN02" localSheetId="3">#REF!</definedName>
    <definedName name="______BEN02">#REF!</definedName>
    <definedName name="______PP1" localSheetId="3">#REF!</definedName>
    <definedName name="______PP1">#REF!</definedName>
    <definedName name="______PP10" localSheetId="3">#REF!</definedName>
    <definedName name="______PP10">#REF!</definedName>
    <definedName name="______PP11" localSheetId="3">#REF!</definedName>
    <definedName name="______PP11">#REF!</definedName>
    <definedName name="______PP12" localSheetId="3">#REF!</definedName>
    <definedName name="______PP12">#REF!</definedName>
    <definedName name="______PP13" localSheetId="3">#REF!</definedName>
    <definedName name="______PP13">#REF!</definedName>
    <definedName name="______PP14" localSheetId="3">#REF!</definedName>
    <definedName name="______PP14">#REF!</definedName>
    <definedName name="______PP15" localSheetId="3">#REF!</definedName>
    <definedName name="______PP15">#REF!</definedName>
    <definedName name="______PP16" localSheetId="3">#REF!</definedName>
    <definedName name="______PP16">#REF!</definedName>
    <definedName name="______PP2" localSheetId="3">#REF!</definedName>
    <definedName name="______PP2">#REF!</definedName>
    <definedName name="______PP3" localSheetId="3">#REF!</definedName>
    <definedName name="______PP3">#REF!</definedName>
    <definedName name="______PP4" localSheetId="3">#REF!</definedName>
    <definedName name="______PP4">#REF!</definedName>
    <definedName name="______PP5" localSheetId="3">#REF!</definedName>
    <definedName name="______PP5">#REF!</definedName>
    <definedName name="______PP6" localSheetId="3">#REF!</definedName>
    <definedName name="______PP6">#REF!</definedName>
    <definedName name="______PP7" localSheetId="3">#REF!</definedName>
    <definedName name="______PP7">#REF!</definedName>
    <definedName name="______PP8" localSheetId="3">#REF!</definedName>
    <definedName name="______PP8">#REF!</definedName>
    <definedName name="______PP9" localSheetId="3">#REF!</definedName>
    <definedName name="______PP9">#REF!</definedName>
    <definedName name="______WRN562" hidden="1">{"561代価表",#N/A,FALSE,"56-1風道付属品";"56-1一覧表",#N/A,FALSE,"56-1風道付属品"}</definedName>
    <definedName name="_____BEN01" localSheetId="3">#REF!</definedName>
    <definedName name="_____BEN01">#REF!</definedName>
    <definedName name="_____BEN02" localSheetId="3">#REF!</definedName>
    <definedName name="_____BEN02">#REF!</definedName>
    <definedName name="_____PP1" localSheetId="3">#REF!</definedName>
    <definedName name="_____PP1">#REF!</definedName>
    <definedName name="_____PP10" localSheetId="3">#REF!</definedName>
    <definedName name="_____PP10">#REF!</definedName>
    <definedName name="_____PP11" localSheetId="3">#REF!</definedName>
    <definedName name="_____PP11">#REF!</definedName>
    <definedName name="_____PP12" localSheetId="3">#REF!</definedName>
    <definedName name="_____PP12">#REF!</definedName>
    <definedName name="_____PP13" localSheetId="3">#REF!</definedName>
    <definedName name="_____PP13">#REF!</definedName>
    <definedName name="_____PP14" localSheetId="3">#REF!</definedName>
    <definedName name="_____PP14">#REF!</definedName>
    <definedName name="_____PP15" localSheetId="3">#REF!</definedName>
    <definedName name="_____PP15">#REF!</definedName>
    <definedName name="_____PP16" localSheetId="3">#REF!</definedName>
    <definedName name="_____PP16">#REF!</definedName>
    <definedName name="_____PP2" localSheetId="3">#REF!</definedName>
    <definedName name="_____PP2">#REF!</definedName>
    <definedName name="_____PP3" localSheetId="3">#REF!</definedName>
    <definedName name="_____PP3">#REF!</definedName>
    <definedName name="_____PP4" localSheetId="3">#REF!</definedName>
    <definedName name="_____PP4">#REF!</definedName>
    <definedName name="_____PP5" localSheetId="3">#REF!</definedName>
    <definedName name="_____PP5">#REF!</definedName>
    <definedName name="_____PP6" localSheetId="3">#REF!</definedName>
    <definedName name="_____PP6">#REF!</definedName>
    <definedName name="_____PP7" localSheetId="3">#REF!</definedName>
    <definedName name="_____PP7">#REF!</definedName>
    <definedName name="_____PP8" localSheetId="3">#REF!</definedName>
    <definedName name="_____PP8">#REF!</definedName>
    <definedName name="_____PP9" localSheetId="3">#REF!</definedName>
    <definedName name="_____PP9">#REF!</definedName>
    <definedName name="_____TNK2" localSheetId="3">#REF!</definedName>
    <definedName name="_____TNK2">#REF!</definedName>
    <definedName name="_____WRN562" hidden="1">{"561代価表",#N/A,FALSE,"56-1風道付属品";"56-1一覧表",#N/A,FALSE,"56-1風道付属品"}</definedName>
    <definedName name="____BAN1" localSheetId="3">#REF!</definedName>
    <definedName name="____BAN1">#REF!</definedName>
    <definedName name="____BEN01" localSheetId="2">#REF!</definedName>
    <definedName name="____BEN01" localSheetId="3">#REF!</definedName>
    <definedName name="____BEN01">#REF!</definedName>
    <definedName name="____BEN02" localSheetId="2">#REF!</definedName>
    <definedName name="____BEN02" localSheetId="3">#REF!</definedName>
    <definedName name="____BEN02">#REF!</definedName>
    <definedName name="____PP1" localSheetId="2">#REF!</definedName>
    <definedName name="____PP1" localSheetId="3">#REF!</definedName>
    <definedName name="____PP1">#REF!</definedName>
    <definedName name="____PP10" localSheetId="2">#REF!</definedName>
    <definedName name="____PP10" localSheetId="3">#REF!</definedName>
    <definedName name="____PP10">#REF!</definedName>
    <definedName name="____PP11" localSheetId="2">#REF!</definedName>
    <definedName name="____PP11" localSheetId="3">#REF!</definedName>
    <definedName name="____PP11">#REF!</definedName>
    <definedName name="____PP12" localSheetId="2">#REF!</definedName>
    <definedName name="____PP12" localSheetId="3">#REF!</definedName>
    <definedName name="____PP12">#REF!</definedName>
    <definedName name="____PP13" localSheetId="2">#REF!</definedName>
    <definedName name="____PP13" localSheetId="3">#REF!</definedName>
    <definedName name="____PP13">#REF!</definedName>
    <definedName name="____PP14" localSheetId="2">#REF!</definedName>
    <definedName name="____PP14" localSheetId="3">#REF!</definedName>
    <definedName name="____PP14">#REF!</definedName>
    <definedName name="____PP15" localSheetId="2">#REF!</definedName>
    <definedName name="____PP15" localSheetId="3">#REF!</definedName>
    <definedName name="____PP15">#REF!</definedName>
    <definedName name="____PP16" localSheetId="2">#REF!</definedName>
    <definedName name="____PP16" localSheetId="3">#REF!</definedName>
    <definedName name="____PP16">#REF!</definedName>
    <definedName name="____PP2" localSheetId="2">#REF!</definedName>
    <definedName name="____PP2" localSheetId="3">#REF!</definedName>
    <definedName name="____PP2">#REF!</definedName>
    <definedName name="____PP3" localSheetId="2">#REF!</definedName>
    <definedName name="____PP3" localSheetId="3">#REF!</definedName>
    <definedName name="____PP3">#REF!</definedName>
    <definedName name="____PP4" localSheetId="2">#REF!</definedName>
    <definedName name="____PP4" localSheetId="3">#REF!</definedName>
    <definedName name="____PP4">#REF!</definedName>
    <definedName name="____PP5" localSheetId="2">#REF!</definedName>
    <definedName name="____PP5" localSheetId="3">#REF!</definedName>
    <definedName name="____PP5">#REF!</definedName>
    <definedName name="____PP6" localSheetId="2">#REF!</definedName>
    <definedName name="____PP6" localSheetId="3">#REF!</definedName>
    <definedName name="____PP6">#REF!</definedName>
    <definedName name="____PP7" localSheetId="2">#REF!</definedName>
    <definedName name="____PP7" localSheetId="3">#REF!</definedName>
    <definedName name="____PP7">#REF!</definedName>
    <definedName name="____PP8" localSheetId="2">#REF!</definedName>
    <definedName name="____PP8" localSheetId="3">#REF!</definedName>
    <definedName name="____PP8">#REF!</definedName>
    <definedName name="____PP9" localSheetId="2">#REF!</definedName>
    <definedName name="____PP9" localSheetId="3">#REF!</definedName>
    <definedName name="____PP9">#REF!</definedName>
    <definedName name="____WRN562" hidden="1">{"561代価表",#N/A,FALSE,"56-1風道付属品";"56-1一覧表",#N/A,FALSE,"56-1風道付属品"}</definedName>
    <definedName name="___BAN1" localSheetId="3">#REF!</definedName>
    <definedName name="___BAN1">#REF!</definedName>
    <definedName name="___BEN01" localSheetId="2">#REF!</definedName>
    <definedName name="___BEN01" localSheetId="3">#REF!</definedName>
    <definedName name="___BEN01">#REF!</definedName>
    <definedName name="___BEN02" localSheetId="2">#REF!</definedName>
    <definedName name="___BEN02" localSheetId="3">#REF!</definedName>
    <definedName name="___BEN02">#REF!</definedName>
    <definedName name="___PP1" localSheetId="2">#REF!</definedName>
    <definedName name="___PP1" localSheetId="3">#REF!</definedName>
    <definedName name="___PP1">#REF!</definedName>
    <definedName name="___PP10" localSheetId="2">'[1]#REF'!#REF!</definedName>
    <definedName name="___PP10" localSheetId="3">'[1]#REF'!#REF!</definedName>
    <definedName name="___PP10">#REF!</definedName>
    <definedName name="___PP11" localSheetId="2">#REF!</definedName>
    <definedName name="___PP11" localSheetId="3">#REF!</definedName>
    <definedName name="___PP11">#REF!</definedName>
    <definedName name="___PP12" localSheetId="2">#REF!</definedName>
    <definedName name="___PP12" localSheetId="3">#REF!</definedName>
    <definedName name="___PP12">#REF!</definedName>
    <definedName name="___PP13" localSheetId="2">#REF!</definedName>
    <definedName name="___PP13" localSheetId="3">#REF!</definedName>
    <definedName name="___PP13">#REF!</definedName>
    <definedName name="___PP14" localSheetId="2">#REF!</definedName>
    <definedName name="___PP14" localSheetId="3">#REF!</definedName>
    <definedName name="___PP14">#REF!</definedName>
    <definedName name="___PP15" localSheetId="2">#REF!</definedName>
    <definedName name="___PP15" localSheetId="3">#REF!</definedName>
    <definedName name="___PP15">#REF!</definedName>
    <definedName name="___PP16" localSheetId="2">#REF!</definedName>
    <definedName name="___PP16" localSheetId="3">#REF!</definedName>
    <definedName name="___PP16">#REF!</definedName>
    <definedName name="___PP2" localSheetId="2">#REF!</definedName>
    <definedName name="___PP2" localSheetId="3">#REF!</definedName>
    <definedName name="___PP2">#REF!</definedName>
    <definedName name="___PP3" localSheetId="2">#REF!</definedName>
    <definedName name="___PP3" localSheetId="3">#REF!</definedName>
    <definedName name="___PP3">#REF!</definedName>
    <definedName name="___PP4" localSheetId="2">#REF!</definedName>
    <definedName name="___PP4" localSheetId="3">#REF!</definedName>
    <definedName name="___PP4">#REF!</definedName>
    <definedName name="___PP5" localSheetId="2">#REF!</definedName>
    <definedName name="___PP5" localSheetId="3">#REF!</definedName>
    <definedName name="___PP5">#REF!</definedName>
    <definedName name="___PP6" localSheetId="2">#REF!</definedName>
    <definedName name="___PP6" localSheetId="3">#REF!</definedName>
    <definedName name="___PP6">#REF!</definedName>
    <definedName name="___PP7" localSheetId="2">#REF!</definedName>
    <definedName name="___PP7" localSheetId="3">#REF!</definedName>
    <definedName name="___PP7">#REF!</definedName>
    <definedName name="___PP8" localSheetId="2">#REF!</definedName>
    <definedName name="___PP8" localSheetId="3">#REF!</definedName>
    <definedName name="___PP8">#REF!</definedName>
    <definedName name="___PP9" localSheetId="2">#REF!</definedName>
    <definedName name="___PP9" localSheetId="3">#REF!</definedName>
    <definedName name="___PP9">#REF!</definedName>
    <definedName name="___TNK2" localSheetId="3">#REF!</definedName>
    <definedName name="___TNK2">#REF!</definedName>
    <definedName name="___WRN562" hidden="1">{"561代価表",#N/A,FALSE,"56-1風道付属品";"56-1一覧表",#N/A,FALSE,"56-1風道付属品"}</definedName>
    <definedName name="__BAN1" localSheetId="3">#REF!</definedName>
    <definedName name="__BAN1">#REF!</definedName>
    <definedName name="__BEN01" localSheetId="2">#REF!</definedName>
    <definedName name="__BEN01" localSheetId="3">#REF!</definedName>
    <definedName name="__BEN01">#REF!</definedName>
    <definedName name="__BEN02" localSheetId="2">#REF!</definedName>
    <definedName name="__BEN02" localSheetId="3">#REF!</definedName>
    <definedName name="__BEN02">#REF!</definedName>
    <definedName name="__PP1" localSheetId="2">#REF!</definedName>
    <definedName name="__PP1" localSheetId="3">#REF!</definedName>
    <definedName name="__PP1">#REF!</definedName>
    <definedName name="__PP10" localSheetId="2">#REF!</definedName>
    <definedName name="__PP10" localSheetId="3">#REF!</definedName>
    <definedName name="__PP10">#REF!</definedName>
    <definedName name="__PP11" localSheetId="2">#REF!</definedName>
    <definedName name="__PP11" localSheetId="3">#REF!</definedName>
    <definedName name="__PP11">#REF!</definedName>
    <definedName name="__PP12" localSheetId="2">#REF!</definedName>
    <definedName name="__PP12" localSheetId="3">#REF!</definedName>
    <definedName name="__PP12">#REF!</definedName>
    <definedName name="__PP13" localSheetId="2">#REF!</definedName>
    <definedName name="__PP13" localSheetId="3">#REF!</definedName>
    <definedName name="__PP13">#REF!</definedName>
    <definedName name="__PP14" localSheetId="2">#REF!</definedName>
    <definedName name="__PP14" localSheetId="3">#REF!</definedName>
    <definedName name="__PP14">#REF!</definedName>
    <definedName name="__PP15" localSheetId="2">#REF!</definedName>
    <definedName name="__PP15" localSheetId="3">#REF!</definedName>
    <definedName name="__PP15">#REF!</definedName>
    <definedName name="__PP16" localSheetId="2">#REF!</definedName>
    <definedName name="__PP16" localSheetId="3">#REF!</definedName>
    <definedName name="__PP16">#REF!</definedName>
    <definedName name="__PP2" localSheetId="2">#REF!</definedName>
    <definedName name="__PP2" localSheetId="3">#REF!</definedName>
    <definedName name="__PP2">#REF!</definedName>
    <definedName name="__PP3" localSheetId="2">#REF!</definedName>
    <definedName name="__PP3" localSheetId="3">#REF!</definedName>
    <definedName name="__PP3">#REF!</definedName>
    <definedName name="__PP4" localSheetId="2">#REF!</definedName>
    <definedName name="__PP4" localSheetId="3">#REF!</definedName>
    <definedName name="__PP4">#REF!</definedName>
    <definedName name="__PP5" localSheetId="2">#REF!</definedName>
    <definedName name="__PP5" localSheetId="3">#REF!</definedName>
    <definedName name="__PP5">#REF!</definedName>
    <definedName name="__PP6" localSheetId="2">#REF!</definedName>
    <definedName name="__PP6" localSheetId="3">#REF!</definedName>
    <definedName name="__PP6">#REF!</definedName>
    <definedName name="__PP7" localSheetId="2">#REF!</definedName>
    <definedName name="__PP7" localSheetId="3">#REF!</definedName>
    <definedName name="__PP7">#REF!</definedName>
    <definedName name="__PP8" localSheetId="2">#REF!</definedName>
    <definedName name="__PP8" localSheetId="3">#REF!</definedName>
    <definedName name="__PP8">#REF!</definedName>
    <definedName name="__PP9" localSheetId="2">#REF!</definedName>
    <definedName name="__PP9" localSheetId="3">#REF!</definedName>
    <definedName name="__PP9">#REF!</definedName>
    <definedName name="__SUB1" localSheetId="3">#REF!</definedName>
    <definedName name="__SUB1">#REF!</definedName>
    <definedName name="__SUB2" localSheetId="3">#REF!</definedName>
    <definedName name="__SUB2">#REF!</definedName>
    <definedName name="__SUB3" localSheetId="3">#REF!</definedName>
    <definedName name="__SUB3">#REF!</definedName>
    <definedName name="__SUB4" localSheetId="3">#REF!</definedName>
    <definedName name="__SUB4">#REF!</definedName>
    <definedName name="__TNK2" localSheetId="3">#REF!</definedName>
    <definedName name="__TNK2">#REF!</definedName>
    <definedName name="__WRN562" hidden="1">{"561代価表",#N/A,FALSE,"56-1風道付属品";"56-1一覧表",#N/A,FALSE,"56-1風道付属品"}</definedName>
    <definedName name="_0" localSheetId="2">#REF!</definedName>
    <definedName name="_0" localSheetId="3">#REF!</definedName>
    <definedName name="_0">#REF!</definedName>
    <definedName name="_0_" localSheetId="2">#REF!</definedName>
    <definedName name="_0_" localSheetId="3">#REF!</definedName>
    <definedName name="_0_">#REF!</definedName>
    <definedName name="_0\" localSheetId="2">#REF!</definedName>
    <definedName name="_0\" localSheetId="3">#REF!</definedName>
    <definedName name="_0\">#REF!</definedName>
    <definedName name="_00積算表紙" localSheetId="3">[2]桜木設計書!#REF!</definedName>
    <definedName name="_00積算表紙">[2]桜木設計書!#REF!</definedName>
    <definedName name="_01積算P1" localSheetId="3">[2]桜木設計書!#REF!</definedName>
    <definedName name="_01積算P1">[2]桜木設計書!#REF!</definedName>
    <definedName name="_1">'[3]1'!$A$7:$R$94</definedName>
    <definedName name="_10">'[3]10'!$A$7:$R$98</definedName>
    <definedName name="_11">'[3]11'!$A$7:$R$136</definedName>
    <definedName name="_11ｇ2_" localSheetId="3" hidden="1">[4]照明２単価!#REF!</definedName>
    <definedName name="_11ｇ2_" hidden="1">[4]照明２単価!#REF!</definedName>
    <definedName name="_12">'[3]12'!$A$7:$R$136</definedName>
    <definedName name="_13">'[3]13'!$A$7:$R$136</definedName>
    <definedName name="_13ｈ1_" hidden="1">{#N/A,#N/A,FALSE,"Sheet16";#N/A,#N/A,FALSE,"Sheet16"}</definedName>
    <definedName name="_14">'[3]14'!$A$7:$R$136</definedName>
    <definedName name="_15">'[3]15'!$A$7:$R$136</definedName>
    <definedName name="_16">'[3]16'!$A$7:$R$94</definedName>
    <definedName name="_17">'[3]17'!$A$7:$R$94</definedName>
    <definedName name="_18">'[3]18'!$A$7:$Q$92</definedName>
    <definedName name="_19">'[3]19'!$A$7:$R$94</definedName>
    <definedName name="_2">'[3]2'!$A$7:$R$94</definedName>
    <definedName name="_20">'[3]20'!$A$7:$R$110</definedName>
    <definedName name="_29m1_" localSheetId="3" hidden="1">[4]ＡＶ２単価!#REF!</definedName>
    <definedName name="_29m1_" hidden="1">[4]ＡＶ２単価!#REF!</definedName>
    <definedName name="_3">'[3]3'!$A$7:$R$136</definedName>
    <definedName name="_38v1_" localSheetId="3" hidden="1">[4]ＡＶ１単価!#REF!</definedName>
    <definedName name="_38v1_" hidden="1">[4]ＡＶ１単価!#REF!</definedName>
    <definedName name="_4">'[3]4'!$A$7:$R$136</definedName>
    <definedName name="_5">'[3]5'!$A$7:$R$94</definedName>
    <definedName name="_6">'[3]6'!$A$7:$R$144</definedName>
    <definedName name="_7">'[3]7'!$A$7:$R$148</definedName>
    <definedName name="_8">'[3]8'!$A$7:$R$148</definedName>
    <definedName name="_8a2_" localSheetId="3" hidden="1">[4]照明単価!#REF!</definedName>
    <definedName name="_8a2_" hidden="1">[4]照明単価!#REF!</definedName>
    <definedName name="_9">'[3]9'!$A$7:$R$98</definedName>
    <definedName name="_A" localSheetId="2">#REF!</definedName>
    <definedName name="_A" localSheetId="3">#REF!</definedName>
    <definedName name="_A">#REF!</definedName>
    <definedName name="_B" localSheetId="2">#REF!</definedName>
    <definedName name="_B" localSheetId="3">#REF!</definedName>
    <definedName name="_B">#REF!</definedName>
    <definedName name="_BAN1" localSheetId="3">#REF!</definedName>
    <definedName name="_BAN1">#REF!</definedName>
    <definedName name="_BEN01" localSheetId="2">#REF!</definedName>
    <definedName name="_BEN01" localSheetId="3">#REF!</definedName>
    <definedName name="_BEN01">#REF!</definedName>
    <definedName name="_BEN02" localSheetId="2">#REF!</definedName>
    <definedName name="_BEN02" localSheetId="3">#REF!</definedName>
    <definedName name="_BEN02">#REF!</definedName>
    <definedName name="_ben10">#REF!</definedName>
    <definedName name="_C" localSheetId="2">#REF!</definedName>
    <definedName name="_C" localSheetId="3">#REF!</definedName>
    <definedName name="_C">#REF!</definedName>
    <definedName name="_d" localSheetId="2">#REF!</definedName>
    <definedName name="_d" localSheetId="3">#REF!</definedName>
    <definedName name="_d">#REF!</definedName>
    <definedName name="_E" localSheetId="2">#REF!</definedName>
    <definedName name="_E" localSheetId="3">#REF!</definedName>
    <definedName name="_E">#REF!</definedName>
    <definedName name="_f" localSheetId="2">#REF!</definedName>
    <definedName name="_f" localSheetId="3">#REF!</definedName>
    <definedName name="_f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2" hidden="1">参考内訳書１!$A$1:$P$28</definedName>
    <definedName name="_xlnm._FilterDatabase" localSheetId="3" hidden="1">参考内訳書２!$B$1:$P$184</definedName>
    <definedName name="_xlnm._FilterDatabase" hidden="1">#REF!</definedName>
    <definedName name="_I" localSheetId="2">#REF!</definedName>
    <definedName name="_I" localSheetId="3">#REF!</definedName>
    <definedName name="_I">#REF!</definedName>
    <definedName name="_IV80000" localSheetId="3">#REF!</definedName>
    <definedName name="_IV80000">#REF!</definedName>
    <definedName name="_IV99999" localSheetId="3">#REF!</definedName>
    <definedName name="_IV99999">#REF!</definedName>
    <definedName name="_Key1" localSheetId="2" hidden="1">#REF!</definedName>
    <definedName name="_Key1" localSheetId="3" hidden="1">#REF!</definedName>
    <definedName name="_Key1" hidden="1">#REF!</definedName>
    <definedName name="_key100" localSheetId="3" hidden="1">[5]BOX!#REF!</definedName>
    <definedName name="_key100" hidden="1">[5]BOX!#REF!</definedName>
    <definedName name="_Key2" localSheetId="2" hidden="1">#REF!</definedName>
    <definedName name="_Key2" localSheetId="3" hidden="1">#REF!</definedName>
    <definedName name="_Key2" hidden="1">#REF!</definedName>
    <definedName name="_ｋｋｋ" localSheetId="3" hidden="1">[5]BOX!#REF!</definedName>
    <definedName name="_ｋｋｋ" hidden="1">[5]BOX!#REF!</definedName>
    <definedName name="_L" localSheetId="2">#REF!</definedName>
    <definedName name="_L" localSheetId="3">#REF!</definedName>
    <definedName name="_L">#REF!</definedName>
    <definedName name="_LOOP" localSheetId="2">#REF!</definedName>
    <definedName name="_LOOP" localSheetId="3">#REF!</definedName>
    <definedName name="_LOOP">#REF!</definedName>
    <definedName name="_M" localSheetId="2">#REF!</definedName>
    <definedName name="_M" localSheetId="3">#REF!</definedName>
    <definedName name="_M">#REF!</definedName>
    <definedName name="_MENU_PPRB2_Y37" localSheetId="2">#REF!</definedName>
    <definedName name="_MENU_PPRB2_Y37" localSheetId="3">#REF!</definedName>
    <definedName name="_MENU_PPRB2_Y37">#REF!</definedName>
    <definedName name="_ＭＭＳ05" hidden="1">{#N/A,#N/A,FALSE,"Sheet16";#N/A,#N/A,FALSE,"Sheet16"}</definedName>
    <definedName name="_Order1" hidden="1">1</definedName>
    <definedName name="_Order2" hidden="1">1</definedName>
    <definedName name="_P" localSheetId="2">#REF!</definedName>
    <definedName name="_P" localSheetId="3">#REF!</definedName>
    <definedName name="_P">#REF!</definedName>
    <definedName name="_Parse_In" localSheetId="3" hidden="1">[6]ﾌｰﾄﾞ複単!#REF!</definedName>
    <definedName name="_Parse_In" hidden="1">[6]ﾌｰﾄﾞ複単!#REF!</definedName>
    <definedName name="_Parse_Out" localSheetId="2" hidden="1">#REF!</definedName>
    <definedName name="_Parse_Out" localSheetId="3" hidden="1">#REF!</definedName>
    <definedName name="_Parse_Out" hidden="1">#REF!</definedName>
    <definedName name="_PP1" localSheetId="2">#REF!</definedName>
    <definedName name="_PP1" localSheetId="3">#REF!</definedName>
    <definedName name="_PP1">#REF!</definedName>
    <definedName name="_PP10" localSheetId="2">#REF!</definedName>
    <definedName name="_PP10" localSheetId="3">#REF!</definedName>
    <definedName name="_PP10">#REF!</definedName>
    <definedName name="_PP11" localSheetId="2">#REF!</definedName>
    <definedName name="_PP11" localSheetId="3">#REF!</definedName>
    <definedName name="_PP11">#REF!</definedName>
    <definedName name="_PP12" localSheetId="2">#REF!</definedName>
    <definedName name="_PP12" localSheetId="3">#REF!</definedName>
    <definedName name="_PP12">#REF!</definedName>
    <definedName name="_PP13" localSheetId="2">#REF!</definedName>
    <definedName name="_PP13" localSheetId="3">#REF!</definedName>
    <definedName name="_PP13">#REF!</definedName>
    <definedName name="_PP14" localSheetId="2">#REF!</definedName>
    <definedName name="_PP14" localSheetId="3">#REF!</definedName>
    <definedName name="_PP14">#REF!</definedName>
    <definedName name="_PP15" localSheetId="2">#REF!</definedName>
    <definedName name="_PP15" localSheetId="3">#REF!</definedName>
    <definedName name="_PP15">#REF!</definedName>
    <definedName name="_PP16" localSheetId="2">#REF!</definedName>
    <definedName name="_PP16" localSheetId="3">#REF!</definedName>
    <definedName name="_PP16">#REF!</definedName>
    <definedName name="_PP2" localSheetId="2">#REF!</definedName>
    <definedName name="_PP2" localSheetId="3">#REF!</definedName>
    <definedName name="_PP2">#REF!</definedName>
    <definedName name="_PP3" localSheetId="2">#REF!</definedName>
    <definedName name="_PP3" localSheetId="3">#REF!</definedName>
    <definedName name="_PP3">#REF!</definedName>
    <definedName name="_PP4" localSheetId="2">#REF!</definedName>
    <definedName name="_PP4" localSheetId="3">#REF!</definedName>
    <definedName name="_PP4">#REF!</definedName>
    <definedName name="_PP5" localSheetId="2">#REF!</definedName>
    <definedName name="_PP5" localSheetId="3">#REF!</definedName>
    <definedName name="_PP5">#REF!</definedName>
    <definedName name="_PP6" localSheetId="2">#REF!</definedName>
    <definedName name="_PP6" localSheetId="3">#REF!</definedName>
    <definedName name="_PP6">#REF!</definedName>
    <definedName name="_PP7" localSheetId="2">#REF!</definedName>
    <definedName name="_PP7" localSheetId="3">#REF!</definedName>
    <definedName name="_PP7">#REF!</definedName>
    <definedName name="_PP8" localSheetId="2">#REF!</definedName>
    <definedName name="_PP8" localSheetId="3">#REF!</definedName>
    <definedName name="_PP8">#REF!</definedName>
    <definedName name="_PP9" localSheetId="2">#REF!</definedName>
    <definedName name="_PP9" localSheetId="3">#REF!</definedName>
    <definedName name="_PP9">#REF!</definedName>
    <definedName name="_q" localSheetId="2">#REF!</definedName>
    <definedName name="_q" localSheetId="3">#REF!</definedName>
    <definedName name="_q">#REF!</definedName>
    <definedName name="_R" localSheetId="2">#REF!</definedName>
    <definedName name="_R" localSheetId="3">#REF!</definedName>
    <definedName name="_R">#REF!</definedName>
    <definedName name="_Regression_Int" hidden="1">1</definedName>
    <definedName name="_S" localSheetId="2">#REF!</definedName>
    <definedName name="_S" localSheetId="3">#REF!</definedName>
    <definedName name="_S">#REF!</definedName>
    <definedName name="_Sort" localSheetId="2" hidden="1">#REF!</definedName>
    <definedName name="_Sort" localSheetId="3" hidden="1">#REF!</definedName>
    <definedName name="_Sort" hidden="1">#REF!</definedName>
    <definedName name="_T" localSheetId="2">#REF!</definedName>
    <definedName name="_T" localSheetId="3">#REF!</definedName>
    <definedName name="_T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NK2" localSheetId="3">#REF!</definedName>
    <definedName name="_TNK2">#REF!</definedName>
    <definedName name="_U" localSheetId="2">#REF!</definedName>
    <definedName name="_U" localSheetId="3">#REF!</definedName>
    <definedName name="_U">#REF!</definedName>
    <definedName name="_W" localSheetId="2">#REF!</definedName>
    <definedName name="_W" localSheetId="3">#REF!</definedName>
    <definedName name="_W">#REF!</definedName>
    <definedName name="_WRM18" hidden="1">{#N/A,#N/A,FALSE,"Sheet16";#N/A,#N/A,FALSE,"Sheet16"}</definedName>
    <definedName name="_WRN562" hidden="1">{"561代価表",#N/A,FALSE,"56-1風道付属品";"56-1一覧表",#N/A,FALSE,"56-1風道付属品"}</definedName>
    <definedName name="_x" localSheetId="2">[7]設計書!#REF!</definedName>
    <definedName name="_x" localSheetId="3">[7]設計書!#REF!</definedName>
    <definedName name="_x">[7]設計書!#REF!</definedName>
    <definedName name="_Y" localSheetId="2">#REF!</definedName>
    <definedName name="_Y" localSheetId="3">#REF!</definedName>
    <definedName name="_Y">#REF!</definedName>
    <definedName name="_ｺｰﾄﾞ">[3]ｺｰﾄﾞ!$A$3:$H$212</definedName>
    <definedName name="_建具D">[3]建具!$B$103:$EG$281</definedName>
    <definedName name="\\" localSheetId="3">[8]単価比較表!#REF!</definedName>
    <definedName name="\\">[8]単価比較表!#REF!</definedName>
    <definedName name="\0" localSheetId="2">#REF!</definedName>
    <definedName name="\0" localSheetId="3">#REF!</definedName>
    <definedName name="\0">#REF!</definedName>
    <definedName name="\A" localSheetId="2">#REF!</definedName>
    <definedName name="\A" localSheetId="3">#REF!</definedName>
    <definedName name="\A">#REF!</definedName>
    <definedName name="\A1" localSheetId="2">#REF!</definedName>
    <definedName name="\A1" localSheetId="3">#REF!</definedName>
    <definedName name="\A1">#REF!</definedName>
    <definedName name="\A2" localSheetId="2">#REF!</definedName>
    <definedName name="\A2" localSheetId="3">#REF!</definedName>
    <definedName name="\A2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C1" localSheetId="2">#REF!</definedName>
    <definedName name="\C1" localSheetId="3">#REF!</definedName>
    <definedName name="\C1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FUKU">#N/A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[9]総括!#REF!</definedName>
    <definedName name="\k">[9]総括!#REF!</definedName>
    <definedName name="\L" localSheetId="2">#REF!</definedName>
    <definedName name="\L" localSheetId="3">#REF!</definedName>
    <definedName name="\L">#REF!</definedName>
    <definedName name="\LOOP" localSheetId="2">[7]設計書!#REF!</definedName>
    <definedName name="\LOOP" localSheetId="3">[7]設計書!#REF!</definedName>
    <definedName name="\LOOP">[7]設計書!#REF!</definedName>
    <definedName name="\M" localSheetId="2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2">#REF!</definedName>
    <definedName name="\o" localSheetId="3">#REF!</definedName>
    <definedName name="\o">#REF!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#REF!</definedName>
    <definedName name="\U" localSheetId="3">#REF!</definedName>
    <definedName name="\U">#REF!</definedName>
    <definedName name="\W" localSheetId="2">#REF!</definedName>
    <definedName name="\W" localSheetId="3">#REF!</definedName>
    <definedName name="\W">#REF!</definedName>
    <definedName name="\x" localSheetId="2">[7]設計書!#REF!</definedName>
    <definedName name="\x" localSheetId="3">[7]設計書!#REF!</definedName>
    <definedName name="\x">[7]設計書!#REF!</definedName>
    <definedName name="\Y" localSheetId="2">#REF!</definedName>
    <definedName name="\Y" localSheetId="3">#REF!</definedName>
    <definedName name="\Y">#REF!</definedName>
    <definedName name="\z" localSheetId="2">#REF!</definedName>
    <definedName name="\z" localSheetId="3">#REF!</definedName>
    <definedName name="\z">#REF!</definedName>
    <definedName name="」」" localSheetId="3" hidden="1">#REF!</definedName>
    <definedName name="」」" hidden="1">#REF!</definedName>
    <definedName name="×２１新" localSheetId="1" hidden="1">{"重心病棟",#N/A,FALSE,"重心病棟"}</definedName>
    <definedName name="×２１新" localSheetId="2" hidden="1">{"重心病棟",#N/A,FALSE,"重心病棟"}</definedName>
    <definedName name="×２１新" localSheetId="3" hidden="1">{"重心病棟",#N/A,FALSE,"重心病棟"}</definedName>
    <definedName name="×２１新" hidden="1">{"重心病棟",#N/A,FALSE,"重心病棟"}</definedName>
    <definedName name="①" localSheetId="2">#REF!</definedName>
    <definedName name="①" localSheetId="3">#REF!</definedName>
    <definedName name="①">#REF!</definedName>
    <definedName name="②" localSheetId="2">#REF!</definedName>
    <definedName name="②" localSheetId="3">#REF!</definedName>
    <definedName name="②">#REF!</definedName>
    <definedName name="③" localSheetId="2">#REF!</definedName>
    <definedName name="③" localSheetId="3">#REF!</definedName>
    <definedName name="③">#REF!</definedName>
    <definedName name="A" localSheetId="2">#REF!</definedName>
    <definedName name="A" localSheetId="3">#REF!</definedName>
    <definedName name="A">#REF!</definedName>
    <definedName name="aa" localSheetId="3">[8]単価比較表!#REF!</definedName>
    <definedName name="aa">[8]単価比較表!#REF!</definedName>
    <definedName name="AAA" localSheetId="2">#REF!</definedName>
    <definedName name="AAA" localSheetId="3">#REF!</definedName>
    <definedName name="AAA">#REF!</definedName>
    <definedName name="aaaa" localSheetId="1" hidden="1">{"54)～56)一覧表",#N/A,FALSE,"54)～56)";"５４）～56)代価表",#N/A,FALSE,"54)～56)"}</definedName>
    <definedName name="aaaa" localSheetId="2" hidden="1">{"54)～56)一覧表",#N/A,FALSE,"54)～56)";"５４）～56)代価表",#N/A,FALSE,"54)～56)"}</definedName>
    <definedName name="aaaa" localSheetId="3" hidden="1">{"54)～56)一覧表",#N/A,FALSE,"54)～56)";"５４）～56)代価表",#N/A,FALSE,"54)～56)"}</definedName>
    <definedName name="aaaa" hidden="1">{"54)～56)一覧表",#N/A,FALSE,"54)～56)";"５４）～56)代価表",#N/A,FALSE,"54)～56)"}</definedName>
    <definedName name="aaaaa" localSheetId="1" hidden="1">{"53)一覧表",#N/A,FALSE,"53)";"53)代価表",#N/A,FALSE,"53)"}</definedName>
    <definedName name="aaaaa" localSheetId="2" hidden="1">{"53)一覧表",#N/A,FALSE,"53)";"53)代価表",#N/A,FALSE,"53)"}</definedName>
    <definedName name="aaaaa" localSheetId="3" hidden="1">{"53)一覧表",#N/A,FALSE,"53)";"53)代価表",#N/A,FALSE,"53)"}</definedName>
    <definedName name="aaaaa" hidden="1">{"53)一覧表",#N/A,FALSE,"53)";"53)代価表",#N/A,FALSE,"53)"}</definedName>
    <definedName name="aaaaaaa" hidden="1">{"54)～56)一覧表",#N/A,FALSE,"54)～56)";"５４）～56)代価表",#N/A,FALSE,"54)～56)"}</definedName>
    <definedName name="aaaaaaaa" localSheetId="3">[8]単価比較表!#REF!</definedName>
    <definedName name="aaaaaaaa">[8]単価比較表!#REF!</definedName>
    <definedName name="aaaaaaaaaa" localSheetId="3">[8]単価比較表!#REF!</definedName>
    <definedName name="aaaaaaaaaa">[8]単価比較表!#REF!</definedName>
    <definedName name="aaaaaaaaaaa" localSheetId="3">#REF!</definedName>
    <definedName name="aaaaaaaaaaa">#REF!</definedName>
    <definedName name="aaaaaaaaaaaa" localSheetId="3">[8]単価比較表!#REF!</definedName>
    <definedName name="aaaaaaaaaaaa">[8]単価比較表!#REF!</definedName>
    <definedName name="aaaaaaaaaaaaa" localSheetId="3">[8]単価比較表!#REF!</definedName>
    <definedName name="aaaaaaaaaaaaa">[8]単価比較表!#REF!</definedName>
    <definedName name="aaaaaaaaaaaaaaa" localSheetId="3">[8]単価比較表!#REF!</definedName>
    <definedName name="aaaaaaaaaaaaaaa">[8]単価比較表!#REF!</definedName>
    <definedName name="AccessDatabase" hidden="1">"D:\データ\エクセル\建築課\設計書原本\設計書NEC970813.mdb"</definedName>
    <definedName name="AS" localSheetId="2">#REF!</definedName>
    <definedName name="AS" localSheetId="3">#REF!</definedName>
    <definedName name="AS">#REF!</definedName>
    <definedName name="B" localSheetId="2">#REF!</definedName>
    <definedName name="B" localSheetId="3">#REF!</definedName>
    <definedName name="B">#REF!</definedName>
    <definedName name="B07木工事内訳" localSheetId="3">[2]桜木設計書!#REF!</definedName>
    <definedName name="B07木工事内訳">[2]桜木設計書!#REF!</definedName>
    <definedName name="BA" localSheetId="3">#REF!</definedName>
    <definedName name="BA">#REF!</definedName>
    <definedName name="BAN" localSheetId="3">#REF!</definedName>
    <definedName name="BAN">#REF!</definedName>
    <definedName name="BAN_1" localSheetId="3">#REF!</definedName>
    <definedName name="BAN_1">#REF!</definedName>
    <definedName name="BAN_2" localSheetId="3">#REF!</definedName>
    <definedName name="BAN_2">#REF!</definedName>
    <definedName name="BAN_3" localSheetId="3">#REF!</definedName>
    <definedName name="BAN_3">#REF!</definedName>
    <definedName name="BAN_4" localSheetId="3">#REF!</definedName>
    <definedName name="BAN_4">#REF!</definedName>
    <definedName name="BAN_5" localSheetId="3">#REF!</definedName>
    <definedName name="BAN_5">#REF!</definedName>
    <definedName name="BAN_6" localSheetId="3">#REF!</definedName>
    <definedName name="BAN_6">#REF!</definedName>
    <definedName name="BAN_7" localSheetId="3">#REF!</definedName>
    <definedName name="BAN_7">#REF!</definedName>
    <definedName name="ｂｂｂ" localSheetId="3">[8]単価比較表!#REF!</definedName>
    <definedName name="ｂｂｂ">[8]単価比較表!#REF!</definedName>
    <definedName name="BNAM2" localSheetId="3">#REF!</definedName>
    <definedName name="BNAM2">#REF!</definedName>
    <definedName name="CB" localSheetId="3">#REF!</definedName>
    <definedName name="CB">#REF!</definedName>
    <definedName name="ｃｃ" localSheetId="3">[8]単価比較表!#REF!</definedName>
    <definedName name="ｃｃ">[8]単価比較表!#REF!</definedName>
    <definedName name="ｃｄｙｔ" localSheetId="3">[8]単価比較表!#REF!</definedName>
    <definedName name="ｃｄｙｔ">[8]単価比較表!#REF!</definedName>
    <definedName name="COLS" localSheetId="2">#REF!</definedName>
    <definedName name="COLS" localSheetId="3">#REF!</definedName>
    <definedName name="COLS">#REF!</definedName>
    <definedName name="COUNT" localSheetId="2">#REF!</definedName>
    <definedName name="COUNT" localSheetId="3">#REF!</definedName>
    <definedName name="COUNT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D" localSheetId="3">#REF!</definedName>
    <definedName name="D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CK" localSheetId="3">#REF!</definedName>
    <definedName name="DCK">#REF!</definedName>
    <definedName name="ｄｄｄ" localSheetId="3">[8]単価比較表!#REF!</definedName>
    <definedName name="ｄｄｄ">[8]単価比較表!#REF!</definedName>
    <definedName name="ｄｆ" localSheetId="3">#REF!</definedName>
    <definedName name="ｄｆ">#REF!</definedName>
    <definedName name="ｄｆｇｒ" localSheetId="3">#REF!</definedName>
    <definedName name="ｄｆｇｒ">#REF!</definedName>
    <definedName name="DK" localSheetId="3">#REF!</definedName>
    <definedName name="DK">#REF!</definedName>
    <definedName name="ｄちゅ" localSheetId="3">#REF!</definedName>
    <definedName name="ｄちゅ">#REF!</definedName>
    <definedName name="ｄりゅ" localSheetId="3">#REF!</definedName>
    <definedName name="ｄりゅ">#REF!</definedName>
    <definedName name="E" localSheetId="3">#REF!</definedName>
    <definedName name="E">#REF!</definedName>
    <definedName name="E16工事概要" localSheetId="3">#REF!</definedName>
    <definedName name="E16工事概要">#REF!</definedName>
    <definedName name="E18工事概要" localSheetId="3">#REF!</definedName>
    <definedName name="E18工事概要">#REF!</definedName>
    <definedName name="E20工事概要" localSheetId="3">#REF!</definedName>
    <definedName name="E20工事概要">#REF!</definedName>
    <definedName name="E23工事概要" localSheetId="3">#REF!</definedName>
    <definedName name="E23工事概要">#REF!</definedName>
    <definedName name="E250工事概要" localSheetId="2">#REF!</definedName>
    <definedName name="E250工事概要" localSheetId="3">#REF!</definedName>
    <definedName name="E250工事概要">#REF!</definedName>
    <definedName name="E25工事概要" localSheetId="3">#REF!</definedName>
    <definedName name="E25工事概要">#REF!</definedName>
    <definedName name="E270工事概要" localSheetId="2">#REF!</definedName>
    <definedName name="E270工事概要" localSheetId="3">#REF!</definedName>
    <definedName name="E270工事概要">#REF!</definedName>
    <definedName name="E27工事概要" localSheetId="3">#REF!</definedName>
    <definedName name="E27工事概要">#REF!</definedName>
    <definedName name="E290工事場所" localSheetId="2">#REF!</definedName>
    <definedName name="E290工事場所" localSheetId="3">#REF!</definedName>
    <definedName name="E290工事場所">#REF!</definedName>
    <definedName name="E29工事場所" localSheetId="3">#REF!</definedName>
    <definedName name="E29工事場所">#REF!</definedName>
    <definedName name="ee" localSheetId="3">[8]単価比較表!#REF!</definedName>
    <definedName name="ee">[8]単価比較表!#REF!</definedName>
    <definedName name="eeeeeeeeeeeeeeeeeeeeeeeeeeeeeeeeeeeeeeeeeeeeee" localSheetId="3">[8]単価比較表!#REF!</definedName>
    <definedName name="eeeeeeeeeeeeeeeeeeeeeeeeeeeeeeeeeeeeeeeeeeeeee">[8]単価比較表!#REF!</definedName>
    <definedName name="Excel_BuiltIn_Print_Area" localSheetId="2">#REF!</definedName>
    <definedName name="Excel_BuiltIn_Print_Area" localSheetId="3">#REF!</definedName>
    <definedName name="Excel_BuiltIn_Print_Area">#REF!</definedName>
    <definedName name="_xlnm.Extract" localSheetId="2">#REF!</definedName>
    <definedName name="_xlnm.Extract" localSheetId="3">#REF!</definedName>
    <definedName name="_xlnm.Extract">#REF!</definedName>
    <definedName name="Extract_MI" localSheetId="2">#REF!</definedName>
    <definedName name="Extract_MI" localSheetId="3">#REF!</definedName>
    <definedName name="Extract_MI">#REF!</definedName>
    <definedName name="F" localSheetId="3">#REF!</definedName>
    <definedName name="F">#REF!</definedName>
    <definedName name="F30発番年度" localSheetId="2">#REF!</definedName>
    <definedName name="F30発番年度" localSheetId="3">#REF!</definedName>
    <definedName name="F30発番年度">#REF!</definedName>
    <definedName name="F3発番年度" localSheetId="3">#REF!</definedName>
    <definedName name="F3発番年度">#REF!</definedName>
    <definedName name="ff" hidden="1">{"51-1代価表",#N/A,FALSE,"51-1排水桝";"51-1一覧表",#N/A,FALSE,"51-1排水桝"}</definedName>
    <definedName name="fff" localSheetId="3">[8]単価比較表!#REF!</definedName>
    <definedName name="fff">[8]単価比較表!#REF!</definedName>
    <definedName name="ffff" localSheetId="3">#REF!</definedName>
    <definedName name="ffff">#REF!</definedName>
    <definedName name="fffff" localSheetId="3">[8]単価比較表!#REF!</definedName>
    <definedName name="fffff">[8]単価比較表!#REF!</definedName>
    <definedName name="ffffff" localSheetId="3">[8]単価比較表!#REF!</definedName>
    <definedName name="ffffff">[8]単価比較表!#REF!</definedName>
    <definedName name="fffffff" localSheetId="3">[8]単価比較表!#REF!</definedName>
    <definedName name="fffffff">[8]単価比較表!#REF!</definedName>
    <definedName name="ffffffff" localSheetId="3">[8]単価比較表!#REF!</definedName>
    <definedName name="ffffffff">[8]単価比較表!#REF!</definedName>
    <definedName name="ｆｇ">[10]FL40!#REF!</definedName>
    <definedName name="FILNAME" localSheetId="3">[9]総括!#REF!</definedName>
    <definedName name="FILNAME">[9]総括!#REF!</definedName>
    <definedName name="FOR処置" localSheetId="3">#REF!</definedName>
    <definedName name="FOR処置">#REF!</definedName>
    <definedName name="FOR処理" localSheetId="3">#REF!</definedName>
    <definedName name="FOR処理">#REF!</definedName>
    <definedName name="ｆｑｆｑ" localSheetId="3">#REF!</definedName>
    <definedName name="ｆｑｆｑ">#REF!</definedName>
    <definedName name="FULL" localSheetId="3" hidden="1">#REF!</definedName>
    <definedName name="FULL" hidden="1">#REF!</definedName>
    <definedName name="F範囲" localSheetId="3">#REF!</definedName>
    <definedName name="F範囲">#REF!</definedName>
    <definedName name="G" localSheetId="3">#REF!</definedName>
    <definedName name="G">#REF!</definedName>
    <definedName name="G9施行理由" localSheetId="3">#REF!</definedName>
    <definedName name="G9施行理由">#REF!</definedName>
    <definedName name="ｇｄｆｇ" localSheetId="3">[11]FL40!#REF!</definedName>
    <definedName name="ｇｄｆｇ">[11]FL40!#REF!</definedName>
    <definedName name="ｇｆｒ" localSheetId="3">[8]単価比較表!#REF!</definedName>
    <definedName name="ｇｆｒ">[8]単価比較表!#REF!</definedName>
    <definedName name="gg" localSheetId="3">[8]単価比較表!#REF!</definedName>
    <definedName name="gg">[8]単価比較表!#REF!</definedName>
    <definedName name="ggg" localSheetId="3" hidden="1">[4]照明単価!#REF!</definedName>
    <definedName name="ggg" hidden="1">[4]照明単価!#REF!</definedName>
    <definedName name="H" localSheetId="3">#REF!</definedName>
    <definedName name="H">#REF!</definedName>
    <definedName name="H220あて先" localSheetId="2">#REF!</definedName>
    <definedName name="H220あて先" localSheetId="3">#REF!</definedName>
    <definedName name="H220あて先">#REF!</definedName>
    <definedName name="H220工事件名" localSheetId="2">#REF!</definedName>
    <definedName name="H220工事件名" localSheetId="3">#REF!</definedName>
    <definedName name="H220工事件名">#REF!</definedName>
    <definedName name="H22あて先" localSheetId="3">#REF!</definedName>
    <definedName name="H22あて先">#REF!</definedName>
    <definedName name="H22工事件名" localSheetId="3">#REF!</definedName>
    <definedName name="H22工事件名">#REF!</definedName>
    <definedName name="H480項" localSheetId="2">#REF!</definedName>
    <definedName name="H480項" localSheetId="3">#REF!</definedName>
    <definedName name="H480項">#REF!</definedName>
    <definedName name="H48項" localSheetId="3">#REF!</definedName>
    <definedName name="H48項">#REF!</definedName>
    <definedName name="HCK" localSheetId="3">#REF!</definedName>
    <definedName name="HCK">#REF!</definedName>
    <definedName name="hf" localSheetId="2">#REF!</definedName>
    <definedName name="hf" localSheetId="3">#REF!</definedName>
    <definedName name="hf">[12]FL40!#REF!</definedName>
    <definedName name="HIRO1" localSheetId="3">#REF!</definedName>
    <definedName name="HIRO1">#REF!</definedName>
    <definedName name="HIRO10" localSheetId="3">#REF!</definedName>
    <definedName name="HIRO10">#REF!</definedName>
    <definedName name="HIRO2" localSheetId="3">#REF!</definedName>
    <definedName name="HIRO2">#REF!</definedName>
    <definedName name="HIRO3" localSheetId="3">#REF!</definedName>
    <definedName name="HIRO3">#REF!</definedName>
    <definedName name="HIRO4" localSheetId="3">#REF!</definedName>
    <definedName name="HIRO4">#REF!</definedName>
    <definedName name="HIRO5" localSheetId="3">#REF!</definedName>
    <definedName name="HIRO5">#REF!</definedName>
    <definedName name="HIRO6" localSheetId="3">#REF!</definedName>
    <definedName name="HIRO6">#REF!</definedName>
    <definedName name="HIRO7" localSheetId="3">#REF!</definedName>
    <definedName name="HIRO7">#REF!</definedName>
    <definedName name="HIRO8" localSheetId="3">#REF!</definedName>
    <definedName name="HIRO8">#REF!</definedName>
    <definedName name="HIRO9" localSheetId="3">#REF!</definedName>
    <definedName name="HIRO9">#REF!</definedName>
    <definedName name="ｈｒｔｈｓ" localSheetId="3">#REF!</definedName>
    <definedName name="ｈｒｔｈｓ">#REF!</definedName>
    <definedName name="ｈｒｔｈｓｈ" localSheetId="3">#REF!</definedName>
    <definedName name="ｈｒｔｈｓｈ">#REF!</definedName>
    <definedName name="ｈｒｙｊ" localSheetId="3">#REF!</definedName>
    <definedName name="ｈｒｙｊ">#REF!</definedName>
    <definedName name="HTML_CodePage" hidden="1">932</definedName>
    <definedName name="HTML_Control" hidden="1">{"'予定表'!$A$1:$W$38"}</definedName>
    <definedName name="HTML_Description" hidden="1">""</definedName>
    <definedName name="HTML_Email" hidden="1">"masatoshi@togiya.net"</definedName>
    <definedName name="HTML_Header" hidden="1">"予定表"</definedName>
    <definedName name="HTML_LastUpdate" hidden="1">"01/02/01"</definedName>
    <definedName name="HTML_LineAfter" hidden="1">TRUE</definedName>
    <definedName name="HTML_LineBefore" hidden="1">TRUE</definedName>
    <definedName name="HTML_Name" hidden="1">"硎谷 将紀"</definedName>
    <definedName name="HTML_OBDlg2" hidden="1">TRUE</definedName>
    <definedName name="HTML_OBDlg4" hidden="1">TRUE</definedName>
    <definedName name="HTML_OS" hidden="1">0</definedName>
    <definedName name="HTML_PathFile" hidden="1">"A:\My Documents\ﾎｰﾑﾍﾟｰｼﾞ\予定.htm"</definedName>
    <definedName name="HTML_Title" hidden="1">"予定表"</definedName>
    <definedName name="ｈｔｒｈ" localSheetId="3">#REF!</definedName>
    <definedName name="ｈｔｒｈ">#REF!</definedName>
    <definedName name="ｈｔｒｈｒ" localSheetId="3">#REF!</definedName>
    <definedName name="ｈｔｒｈｒ">#REF!</definedName>
    <definedName name="HU" localSheetId="3" hidden="1">#REF!</definedName>
    <definedName name="HU" hidden="1">#REF!</definedName>
    <definedName name="I160発信名" localSheetId="2">#REF!</definedName>
    <definedName name="I160発信名" localSheetId="3">#REF!</definedName>
    <definedName name="I160発信名">#REF!</definedName>
    <definedName name="I16発信者名" localSheetId="3">#REF!</definedName>
    <definedName name="I16発信者名">#REF!</definedName>
    <definedName name="I430年度" localSheetId="2">#REF!</definedName>
    <definedName name="I430年度" localSheetId="3">#REF!</definedName>
    <definedName name="I430年度">#REF!</definedName>
    <definedName name="I43年度" localSheetId="3">#REF!</definedName>
    <definedName name="I43年度">#REF!</definedName>
    <definedName name="iwa" localSheetId="3">#REF!</definedName>
    <definedName name="iwa">#REF!</definedName>
    <definedName name="J" localSheetId="3">#REF!</definedName>
    <definedName name="J">#REF!</definedName>
    <definedName name="J300電話番号" localSheetId="2">#REF!</definedName>
    <definedName name="J300電話番号" localSheetId="3">#REF!</definedName>
    <definedName name="J300電話番号">#REF!</definedName>
    <definedName name="J30電話番号" localSheetId="3">#REF!</definedName>
    <definedName name="J30電話番号">#REF!</definedName>
    <definedName name="J360日間" localSheetId="2">#REF!</definedName>
    <definedName name="J360日間" localSheetId="3">#REF!</definedName>
    <definedName name="J360日間">#REF!</definedName>
    <definedName name="J36日間" localSheetId="3">#REF!</definedName>
    <definedName name="J36日間">#REF!</definedName>
    <definedName name="J3発番" localSheetId="3">#REF!</definedName>
    <definedName name="J3発番">#REF!</definedName>
    <definedName name="J3番" localSheetId="3">#REF!</definedName>
    <definedName name="J3番">#REF!</definedName>
    <definedName name="J500目" localSheetId="2">#REF!</definedName>
    <definedName name="J500目" localSheetId="3">#REF!</definedName>
    <definedName name="J500目">#REF!</definedName>
    <definedName name="J50目" localSheetId="3">#REF!</definedName>
    <definedName name="J50目">#REF!</definedName>
    <definedName name="jf" localSheetId="3">[2]桜木設計書!#REF!</definedName>
    <definedName name="jf">[2]桜木設計書!#REF!</definedName>
    <definedName name="jj" localSheetId="3">[8]単価比較表!#REF!</definedName>
    <definedName name="jj">[8]単価比較表!#REF!</definedName>
    <definedName name="Joken" localSheetId="2">#REF!</definedName>
    <definedName name="Joken" localSheetId="3">#REF!</definedName>
    <definedName name="Joken">#REF!</definedName>
    <definedName name="ｊｙｔｊ" localSheetId="3">#REF!</definedName>
    <definedName name="ｊｙｔｊ">#REF!</definedName>
    <definedName name="K_1" localSheetId="3">#REF!</definedName>
    <definedName name="K_1">#REF!</definedName>
    <definedName name="K_10" localSheetId="3">#REF!</definedName>
    <definedName name="K_10">#REF!</definedName>
    <definedName name="K_11" localSheetId="3">#REF!</definedName>
    <definedName name="K_11">#REF!</definedName>
    <definedName name="K_12" localSheetId="3">#REF!</definedName>
    <definedName name="K_12">#REF!</definedName>
    <definedName name="K_13" localSheetId="3">#REF!</definedName>
    <definedName name="K_13">#REF!</definedName>
    <definedName name="K_14" localSheetId="3">#REF!</definedName>
    <definedName name="K_14">#REF!</definedName>
    <definedName name="K_15" localSheetId="3">#REF!</definedName>
    <definedName name="K_15">#REF!</definedName>
    <definedName name="K_16" localSheetId="3">#REF!</definedName>
    <definedName name="K_16">#REF!</definedName>
    <definedName name="K_2" localSheetId="3">#REF!</definedName>
    <definedName name="K_2">#REF!</definedName>
    <definedName name="K_3" localSheetId="3">#REF!</definedName>
    <definedName name="K_3">#REF!</definedName>
    <definedName name="K_4" localSheetId="3">#REF!</definedName>
    <definedName name="K_4">#REF!</definedName>
    <definedName name="K_5" localSheetId="3">#REF!</definedName>
    <definedName name="K_5">#REF!</definedName>
    <definedName name="K_6" localSheetId="3">#REF!</definedName>
    <definedName name="K_6">#REF!</definedName>
    <definedName name="K_7" localSheetId="3">#REF!</definedName>
    <definedName name="K_7">#REF!</definedName>
    <definedName name="K_8" localSheetId="3">#REF!</definedName>
    <definedName name="K_8">#REF!</definedName>
    <definedName name="K_9" localSheetId="3">#REF!</definedName>
    <definedName name="K_9">#REF!</definedName>
    <definedName name="K_ALL" localSheetId="3">#REF!</definedName>
    <definedName name="K_ALL">#REF!</definedName>
    <definedName name="K_C" localSheetId="3">#REF!</definedName>
    <definedName name="K_C">#REF!</definedName>
    <definedName name="K_MENU1" localSheetId="3">#REF!</definedName>
    <definedName name="K_MENU1">#REF!</definedName>
    <definedName name="K_P" localSheetId="3">#REF!</definedName>
    <definedName name="K_P">#REF!</definedName>
    <definedName name="K_SYU2" localSheetId="3">#REF!</definedName>
    <definedName name="K_SYU2">#REF!</definedName>
    <definedName name="KA" localSheetId="3">#REF!</definedName>
    <definedName name="KA">#REF!</definedName>
    <definedName name="KAKE" localSheetId="2">#REF!</definedName>
    <definedName name="KAKE" localSheetId="3">#REF!</definedName>
    <definedName name="KAKE">#REF!</definedName>
    <definedName name="kannki">#REF!</definedName>
    <definedName name="KB" localSheetId="3">#REF!</definedName>
    <definedName name="KB">#REF!</definedName>
    <definedName name="KC" localSheetId="3">#REF!</definedName>
    <definedName name="KC">#REF!</definedName>
    <definedName name="KD" localSheetId="3">#REF!</definedName>
    <definedName name="KD">#REF!</definedName>
    <definedName name="KD_OWN" localSheetId="3">#REF!</definedName>
    <definedName name="KD_OWN">#REF!</definedName>
    <definedName name="KE" localSheetId="3">#REF!</definedName>
    <definedName name="KE">#REF!</definedName>
    <definedName name="KF" localSheetId="3">#REF!</definedName>
    <definedName name="KF">#REF!</definedName>
    <definedName name="KG" localSheetId="3">#REF!</definedName>
    <definedName name="KG">#REF!</definedName>
    <definedName name="KK" localSheetId="3">#REF!</definedName>
    <definedName name="KK">#REF!</definedName>
    <definedName name="KKI" localSheetId="2">#REF!</definedName>
    <definedName name="KKI" localSheetId="3">#REF!</definedName>
    <definedName name="KKI">#REF!</definedName>
    <definedName name="ｋｋｋ" localSheetId="3">#REF!</definedName>
    <definedName name="ｋｋｋ">#REF!</definedName>
    <definedName name="klkljhkjhkljk" localSheetId="3" hidden="1">#REF!</definedName>
    <definedName name="klkljhkjhkljk" hidden="1">#REF!</definedName>
    <definedName name="KojiMei" localSheetId="2">#REF!</definedName>
    <definedName name="KojiMei" localSheetId="3">#REF!</definedName>
    <definedName name="KojiMei">#REF!</definedName>
    <definedName name="KOU" localSheetId="3">#REF!</definedName>
    <definedName name="KOU">#REF!</definedName>
    <definedName name="KOUJIBASHO" localSheetId="3">#REF!</definedName>
    <definedName name="KOUJIBASHO">#REF!</definedName>
    <definedName name="KOUJIKENNMEI" localSheetId="3">#REF!</definedName>
    <definedName name="KOUJIKENNMEI">#REF!</definedName>
    <definedName name="KP_1" localSheetId="3">#REF!</definedName>
    <definedName name="KP_1">#REF!</definedName>
    <definedName name="ｋちゅｋ" localSheetId="3">#REF!</definedName>
    <definedName name="ｋちゅｋ">#REF!</definedName>
    <definedName name="L" localSheetId="3">#REF!</definedName>
    <definedName name="L">#REF!</definedName>
    <definedName name="L520節" localSheetId="2">#REF!</definedName>
    <definedName name="L520節" localSheetId="3">#REF!</definedName>
    <definedName name="L520節">#REF!</definedName>
    <definedName name="L52節" localSheetId="3">#REF!</definedName>
    <definedName name="L52節">#REF!</definedName>
    <definedName name="LAN" localSheetId="1" hidden="1">{"代価",#N/A,FALSE,"代価"}</definedName>
    <definedName name="LAN" localSheetId="2" hidden="1">{"代価",#N/A,FALSE,"代価"}</definedName>
    <definedName name="LAN" localSheetId="3" hidden="1">{"代価",#N/A,FALSE,"代価"}</definedName>
    <definedName name="LAN" hidden="1">{"代価",#N/A,FALSE,"代価"}</definedName>
    <definedName name="LANLAN" localSheetId="3">#REF!</definedName>
    <definedName name="LANLAN">#REF!</definedName>
    <definedName name="LOOP" localSheetId="3">[9]総括!#REF!</definedName>
    <definedName name="LOOP">[9]総括!#REF!</definedName>
    <definedName name="MA" localSheetId="2">#REF!</definedName>
    <definedName name="MA" localSheetId="3">#REF!</definedName>
    <definedName name="MA">#REF!</definedName>
    <definedName name="MC" localSheetId="2">#REF!</definedName>
    <definedName name="MC" localSheetId="3">#REF!</definedName>
    <definedName name="MC">#REF!</definedName>
    <definedName name="MD" localSheetId="2">#REF!</definedName>
    <definedName name="MD" localSheetId="3">#REF!</definedName>
    <definedName name="MD">#REF!</definedName>
    <definedName name="Meisai" localSheetId="2">#REF!</definedName>
    <definedName name="Meisai" localSheetId="3">#REF!</definedName>
    <definedName name="Meisai">#REF!</definedName>
    <definedName name="MENU" localSheetId="2">#REF!</definedName>
    <definedName name="MENU" localSheetId="3">#REF!</definedName>
    <definedName name="MENU">#REF!</definedName>
    <definedName name="MM" localSheetId="2">#REF!</definedName>
    <definedName name="MM" localSheetId="3">#REF!</definedName>
    <definedName name="MM">#REF!</definedName>
    <definedName name="ｍｍｍ" localSheetId="3">[8]単価比較表!#REF!</definedName>
    <definedName name="ｍｍｍ">[8]単価比較表!#REF!</definedName>
    <definedName name="MT" localSheetId="2">#REF!</definedName>
    <definedName name="MT" localSheetId="3">#REF!</definedName>
    <definedName name="MT">#REF!</definedName>
    <definedName name="MV" localSheetId="2">#REF!</definedName>
    <definedName name="MV" localSheetId="3">#REF!</definedName>
    <definedName name="MV">#REF!</definedName>
    <definedName name="MX" localSheetId="2">#REF!</definedName>
    <definedName name="MX" localSheetId="3">#REF!</definedName>
    <definedName name="MX">#REF!</definedName>
    <definedName name="N_1" localSheetId="3">#REF!</definedName>
    <definedName name="N_1">#REF!</definedName>
    <definedName name="N_2" localSheetId="3">#REF!</definedName>
    <definedName name="N_2">#REF!</definedName>
    <definedName name="N_3" localSheetId="3">#REF!</definedName>
    <definedName name="N_3">#REF!</definedName>
    <definedName name="N_4" localSheetId="3">#REF!</definedName>
    <definedName name="N_4">#REF!</definedName>
    <definedName name="O10保存年限" localSheetId="2">#REF!</definedName>
    <definedName name="O10保存年限" localSheetId="3">#REF!</definedName>
    <definedName name="O10保存年限">#REF!</definedName>
    <definedName name="O1保存年限" localSheetId="3">#REF!</definedName>
    <definedName name="O1保存年限">#REF!</definedName>
    <definedName name="O360工期年" localSheetId="2">#REF!</definedName>
    <definedName name="O360工期年" localSheetId="3">#REF!</definedName>
    <definedName name="O360工期年">#REF!</definedName>
    <definedName name="O36工期年" localSheetId="3">#REF!</definedName>
    <definedName name="O36工期年">#REF!</definedName>
    <definedName name="oo">[8]単価比較表!#REF!</definedName>
    <definedName name="ｏｏｏｏ" localSheetId="3">#REF!</definedName>
    <definedName name="ｏｏｏｏ">#REF!</definedName>
    <definedName name="P_1" localSheetId="2">#REF!</definedName>
    <definedName name="P_1" localSheetId="3">#REF!</definedName>
    <definedName name="P_1">#REF!</definedName>
    <definedName name="P1_" localSheetId="2">#REF!</definedName>
    <definedName name="P1_" localSheetId="3">#REF!</definedName>
    <definedName name="P1_">#REF!</definedName>
    <definedName name="P1計算書印刷" localSheetId="3">[2]桜木設計書!#REF!</definedName>
    <definedName name="P1計算書印刷">[2]桜木設計書!#REF!</definedName>
    <definedName name="Ｐ３８・最後" localSheetId="3">#REF!</definedName>
    <definedName name="Ｐ３８・最後">#REF!</definedName>
    <definedName name="page" localSheetId="2">[13]金抜内訳書!#REF!</definedName>
    <definedName name="page" localSheetId="3">[13]金抜内訳書!#REF!</definedName>
    <definedName name="page">[13]金抜内訳書!#REF!</definedName>
    <definedName name="page1" localSheetId="2">#REF!</definedName>
    <definedName name="page1" localSheetId="3">#REF!</definedName>
    <definedName name="page1">#REF!</definedName>
    <definedName name="page10" localSheetId="2">#REF!</definedName>
    <definedName name="page10" localSheetId="3">#REF!</definedName>
    <definedName name="page10">#REF!</definedName>
    <definedName name="PAGE2" localSheetId="3">#REF!</definedName>
    <definedName name="PAGE2">#REF!</definedName>
    <definedName name="PAGE3">#N/A</definedName>
    <definedName name="PAGE4">#N/A</definedName>
    <definedName name="page5" localSheetId="2">#REF!</definedName>
    <definedName name="page5" localSheetId="3">#REF!</definedName>
    <definedName name="page5">#REF!</definedName>
    <definedName name="PG">NA()</definedName>
    <definedName name="PK" localSheetId="3">#REF!</definedName>
    <definedName name="PK">#REF!</definedName>
    <definedName name="ｐｐ" localSheetId="3" hidden="1">'[14]#REF!'!#REF!</definedName>
    <definedName name="ｐｐ" hidden="1">'[14]#REF!'!#REF!</definedName>
    <definedName name="ｐｐｐ" localSheetId="3" hidden="1">'[14]#REF!'!#REF!</definedName>
    <definedName name="ｐｐｐ" hidden="1">'[14]#REF!'!#REF!</definedName>
    <definedName name="ｐｐｐｐ" localSheetId="3" hidden="1">'[15]#REF'!#REF!</definedName>
    <definedName name="ｐｐｐｐ" hidden="1">'[15]#REF'!#REF!</definedName>
    <definedName name="_xlnm.Print_Area" localSheetId="1">起工表!$A$1:$S$23</definedName>
    <definedName name="_xlnm.Print_Area" localSheetId="2">参考内訳書１!$B$3:$O$28</definedName>
    <definedName name="_xlnm.Print_Area" localSheetId="3">参考内訳書２!$B$3:$O$938</definedName>
    <definedName name="_xlnm.Print_Area" localSheetId="0">表紙!$B$2:$U$23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1" localSheetId="3">#REF!</definedName>
    <definedName name="PRINT_AREA_MI1">#REF!</definedName>
    <definedName name="Print_Area1" localSheetId="3">#REF!</definedName>
    <definedName name="Print_Area1">#REF!</definedName>
    <definedName name="Print_Area2" localSheetId="3">#REF!</definedName>
    <definedName name="Print_Area2">#REF!</definedName>
    <definedName name="Print_Area3" localSheetId="3">#REF!</definedName>
    <definedName name="Print_Area3">#REF!</definedName>
    <definedName name="Print_Area4" localSheetId="3">#REF!</definedName>
    <definedName name="Print_Area4">#REF!</definedName>
    <definedName name="Print_Area5" localSheetId="3">#REF!</definedName>
    <definedName name="Print_Area5">#REF!</definedName>
    <definedName name="print_mattu">[16]表紙!$D$237:$AJ$512</definedName>
    <definedName name="print_sige">[17]代価調書!$D$237:$AJ$512</definedName>
    <definedName name="print_title" localSheetId="3">#REF!</definedName>
    <definedName name="print_title">#REF!</definedName>
    <definedName name="_xlnm.Print_Titles" localSheetId="2">参考内訳書１!$2:$2</definedName>
    <definedName name="_xlnm.Print_Titles" localSheetId="3">参考内訳書２!$2:$2</definedName>
    <definedName name="_xlnm.Print_Titles">[18]別紙２!$10:$10</definedName>
    <definedName name="Print_Titles_MI" localSheetId="2">#REF!</definedName>
    <definedName name="Print_Titles_MI" localSheetId="3">#REF!</definedName>
    <definedName name="Print_Titles_MI">#REF!</definedName>
    <definedName name="Print_タイトル" localSheetId="3">#REF!</definedName>
    <definedName name="Print_タイトル">#REF!</definedName>
    <definedName name="PRINTTITLE" localSheetId="3">#REF!</definedName>
    <definedName name="PRINTTITLE">#REF!</definedName>
    <definedName name="ｑ" localSheetId="3">[8]単価比較表!#REF!</definedName>
    <definedName name="ｑ">[8]単価比較表!#REF!</definedName>
    <definedName name="Q360工期月" localSheetId="2">#REF!</definedName>
    <definedName name="Q360工期月" localSheetId="3">#REF!</definedName>
    <definedName name="Q360工期月">#REF!</definedName>
    <definedName name="Q36工期月" localSheetId="3">#REF!</definedName>
    <definedName name="Q36工期月">#REF!</definedName>
    <definedName name="qaqaq" localSheetId="3" hidden="1">[4]ＡＶ１単価!#REF!</definedName>
    <definedName name="qaqaq" hidden="1">[4]ＡＶ１単価!#REF!</definedName>
    <definedName name="ｑｆｗ" localSheetId="3">#REF!</definedName>
    <definedName name="ｑｆｗ">#REF!</definedName>
    <definedName name="ｑｑ" localSheetId="3">#REF!</definedName>
    <definedName name="ｑｑ">#REF!</definedName>
    <definedName name="qqq" localSheetId="3" hidden="1">[19]受変電単価!#REF!</definedName>
    <definedName name="qqq" hidden="1">[19]受変電単価!#REF!</definedName>
    <definedName name="qqqq" localSheetId="3" hidden="1">#REF!</definedName>
    <definedName name="qqqq" hidden="1">#REF!</definedName>
    <definedName name="ｑｚ" localSheetId="3">#REF!</definedName>
    <definedName name="ｑｚ">#REF!</definedName>
    <definedName name="RANGE" localSheetId="2">#REF!</definedName>
    <definedName name="RANGE" localSheetId="3">#REF!</definedName>
    <definedName name="RANGE">#REF!</definedName>
    <definedName name="RECORD" localSheetId="2">#REF!</definedName>
    <definedName name="RECORD" localSheetId="3">#REF!</definedName>
    <definedName name="RECORD">#REF!</definedName>
    <definedName name="roumu" localSheetId="3">#REF!</definedName>
    <definedName name="roumu">#REF!</definedName>
    <definedName name="ｒｒｒｒｒｒ" hidden="1">{"53代価表",#N/A,FALSE,"53給湯";"53一覧表",#N/A,FALSE,"53給湯"}</definedName>
    <definedName name="ｒｓｔｈｓ" localSheetId="3">#REF!</definedName>
    <definedName name="ｒｓｔｈｓ">#REF!</definedName>
    <definedName name="ｒｓｔｈｓｈ" localSheetId="3">#REF!</definedName>
    <definedName name="ｒｓｔｈｓｈ">#REF!</definedName>
    <definedName name="ｒｔｈ" localSheetId="3">#REF!</definedName>
    <definedName name="ｒｔｈ">#REF!</definedName>
    <definedName name="ｒｔｈｊｓ" localSheetId="3">#REF!</definedName>
    <definedName name="ｒｔｈｊｓ">#REF!</definedName>
    <definedName name="ｒｔｈｓｈｈ" localSheetId="3">#REF!</definedName>
    <definedName name="ｒｔｈｓｈｈ">#REF!</definedName>
    <definedName name="ｒｔｓ" localSheetId="3">#REF!</definedName>
    <definedName name="ｒｔｓ">#REF!</definedName>
    <definedName name="ｒづｄ" localSheetId="3">#REF!</definedName>
    <definedName name="ｒづｄ">#REF!</definedName>
    <definedName name="ｒつづ" localSheetId="3">#REF!</definedName>
    <definedName name="ｒつづ">#REF!</definedName>
    <definedName name="S" localSheetId="3">#REF!</definedName>
    <definedName name="S">#REF!</definedName>
    <definedName name="S100起案年" localSheetId="2">#REF!</definedName>
    <definedName name="S100起案年" localSheetId="3">#REF!</definedName>
    <definedName name="S100起案年">#REF!</definedName>
    <definedName name="S10起案年" localSheetId="3">#REF!</definedName>
    <definedName name="S10起案年">#REF!</definedName>
    <definedName name="S80施行年" localSheetId="2">#REF!</definedName>
    <definedName name="S80施行年" localSheetId="3">#REF!</definedName>
    <definedName name="S80施行年">#REF!</definedName>
    <definedName name="S8施行年" localSheetId="3">#REF!</definedName>
    <definedName name="S8施行年">#REF!</definedName>
    <definedName name="ｓｄ" localSheetId="3">[8]単価比較表!#REF!</definedName>
    <definedName name="ｓｄ">[8]単価比較表!#REF!</definedName>
    <definedName name="ｓｇ" localSheetId="3">#REF!</definedName>
    <definedName name="ｓｇ">#REF!</definedName>
    <definedName name="ｓｇｄ" localSheetId="3">#REF!</definedName>
    <definedName name="ｓｇｄ">#REF!</definedName>
    <definedName name="shi">[8]単価比較表!#REF!</definedName>
    <definedName name="ｓｈｔｓ" localSheetId="3">#REF!</definedName>
    <definedName name="ｓｈｔｓ">#REF!</definedName>
    <definedName name="SKK">[20]労務!$B$12</definedName>
    <definedName name="sonohoshi" localSheetId="3" hidden="1">#REF!</definedName>
    <definedName name="sonohoshi" hidden="1">#REF!</definedName>
    <definedName name="sp">'[21]ssﾀﾞｸﾄ拾い(1)'!$A$20:$AB$65</definedName>
    <definedName name="ｓｒｈｔｈ" localSheetId="3">#REF!</definedName>
    <definedName name="ｓｒｈｔｈ">#REF!</definedName>
    <definedName name="ｓｒｔ" localSheetId="3">[22]!キャンセル</definedName>
    <definedName name="ｓｒｔ">[22]!キャンセル</definedName>
    <definedName name="ｓｒｔｈｓ" localSheetId="3">#REF!</definedName>
    <definedName name="ｓｒｔｈｓ">#REF!</definedName>
    <definedName name="ｓｒｔｈｓｈ" localSheetId="3">#REF!</definedName>
    <definedName name="ｓｒｔｈｓｈ">#REF!</definedName>
    <definedName name="ｓｒつｇｆ" localSheetId="3">#REF!</definedName>
    <definedName name="ｓｒつｇｆ">#REF!</definedName>
    <definedName name="ｓｒつｓｒ" localSheetId="3">[23]総括表!スピンボタン入力2</definedName>
    <definedName name="ｓｒつｓｒ">[23]総括表!スピンボタン入力2</definedName>
    <definedName name="SS" localSheetId="3">#REF!</definedName>
    <definedName name="SS">#REF!</definedName>
    <definedName name="SSS" localSheetId="2">#REF!</definedName>
    <definedName name="SSS" localSheetId="3">#REF!</definedName>
    <definedName name="SSS">#REF!</definedName>
    <definedName name="sssssssssssss" localSheetId="3">[8]単価比較表!#REF!</definedName>
    <definedName name="sssssssssssss">[8]単価比較表!#REF!</definedName>
    <definedName name="ssssssssssssssssssssssssssssss" localSheetId="3">#REF!</definedName>
    <definedName name="ssssssssssssssssssssssssssssss">#REF!</definedName>
    <definedName name="ssssssssssssssssssssssssssssssssssssssss" localSheetId="3">[8]単価比較表!#REF!</definedName>
    <definedName name="ssssssssssssssssssssssssssssssssssssssss">[8]単価比較表!#REF!</definedName>
    <definedName name="ssssssssssssssssssssssssssssssssssssssssssssssss" localSheetId="3">[8]単価比較表!#REF!</definedName>
    <definedName name="ssssssssssssssssssssssssssssssssssssssssssssssss">[8]単価比較表!#REF!</definedName>
    <definedName name="SS範囲" localSheetId="3">#REF!</definedName>
    <definedName name="SS範囲">#REF!</definedName>
    <definedName name="ｓｔｈｒｓｚ" localSheetId="3">[24]設計書!#REF!</definedName>
    <definedName name="ｓｔｈｒｓｚ">[24]設計書!#REF!</definedName>
    <definedName name="ｓｔｒｈ" localSheetId="3">#REF!</definedName>
    <definedName name="ｓｔｒｈ">#REF!</definedName>
    <definedName name="ｓｔｒｙ" localSheetId="3">#REF!</definedName>
    <definedName name="ｓｔｒｙ">#REF!</definedName>
    <definedName name="SUSフレキ">[25]換気扇類!$A$1:$M$8</definedName>
    <definedName name="SUS範囲" localSheetId="3">#REF!</definedName>
    <definedName name="SUS範囲">#REF!</definedName>
    <definedName name="ｓｗｔｒｈ" localSheetId="3">#REF!</definedName>
    <definedName name="ｓｗｔｒｈ">#REF!</definedName>
    <definedName name="ｓｚ" localSheetId="3">[8]単価比較表!#REF!</definedName>
    <definedName name="ｓｚ">[8]単価比較表!#REF!</definedName>
    <definedName name="T" localSheetId="3">#REF!</definedName>
    <definedName name="T">#REF!</definedName>
    <definedName name="TANKA01" localSheetId="2">#REF!</definedName>
    <definedName name="TANKA01" localSheetId="3">#REF!</definedName>
    <definedName name="TANKA01">#REF!</definedName>
    <definedName name="TANNKA" hidden="1">{"55代価表",#N/A,FALSE,"55空調機器";"55一覧表",#N/A,FALSE,"55空調機器"}</definedName>
    <definedName name="TEST" localSheetId="3" hidden="1">#REF!</definedName>
    <definedName name="TEST" hidden="1">#REF!</definedName>
    <definedName name="ｔｈｒｈｒ" localSheetId="3">#REF!</definedName>
    <definedName name="ｔｈｒｈｒ">#REF!</definedName>
    <definedName name="ｔｊｙ" localSheetId="3">#REF!</definedName>
    <definedName name="ｔｊｙ">#REF!</definedName>
    <definedName name="ｔｋ" localSheetId="3">#REF!</definedName>
    <definedName name="ｔｋ">#REF!</definedName>
    <definedName name="ｔｋｔｄｋｒ" localSheetId="3">#REF!</definedName>
    <definedName name="ｔｋｔｄｋｒ">#REF!</definedName>
    <definedName name="ｔｒｈｈ" localSheetId="3">#REF!</definedName>
    <definedName name="ｔｒｈｈ">#REF!</definedName>
    <definedName name="ｔｒｈｈｔ" localSheetId="3" hidden="1">#REF!</definedName>
    <definedName name="ｔｒｈｈｔ" hidden="1">#REF!</definedName>
    <definedName name="ｔｒｈｊｒ" localSheetId="3">#REF!</definedName>
    <definedName name="ｔｒｈｊｒ">#REF!</definedName>
    <definedName name="ｔｒｊｙｊ" localSheetId="3">#REF!</definedName>
    <definedName name="ｔｒｊｙｊ">#REF!</definedName>
    <definedName name="ｔｒうぇ" localSheetId="3">#REF!</definedName>
    <definedName name="ｔｒうぇ">#REF!</definedName>
    <definedName name="ｔｙ" localSheetId="3">#REF!</definedName>
    <definedName name="ｔｙ">#REF!</definedName>
    <definedName name="ｔｙｄｊ" localSheetId="3">#REF!</definedName>
    <definedName name="ｔｙｄｊ">#REF!</definedName>
    <definedName name="ｔｙｊｔ" localSheetId="3">#REF!</definedName>
    <definedName name="ｔｙｊｔ">#REF!</definedName>
    <definedName name="ｔｙｋ" localSheetId="3">#REF!</definedName>
    <definedName name="ｔｙｋ">#REF!</definedName>
    <definedName name="ｔｙｋｄ" localSheetId="3">#REF!</definedName>
    <definedName name="ｔｙｋｄ">#REF!</definedName>
    <definedName name="ｔｙｋｄｒ" localSheetId="3">#REF!</definedName>
    <definedName name="ｔｙｋｄｒ">#REF!</definedName>
    <definedName name="ｔｙきゅ" localSheetId="3">#REF!</definedName>
    <definedName name="ｔｙきゅ">#REF!</definedName>
    <definedName name="U10起案月" localSheetId="3">#REF!</definedName>
    <definedName name="U10起案月">#REF!</definedName>
    <definedName name="U80行月" localSheetId="2">#REF!</definedName>
    <definedName name="U80行月" localSheetId="3">#REF!</definedName>
    <definedName name="U80行月">#REF!</definedName>
    <definedName name="U80施行月" localSheetId="2">#REF!</definedName>
    <definedName name="U80施行月" localSheetId="3">#REF!</definedName>
    <definedName name="U80施行月">#REF!</definedName>
    <definedName name="U8行月" localSheetId="3">#REF!</definedName>
    <definedName name="U8行月">#REF!</definedName>
    <definedName name="U8施行月" localSheetId="3">#REF!</definedName>
    <definedName name="U8施行月">#REF!</definedName>
    <definedName name="V" localSheetId="3">#REF!</definedName>
    <definedName name="V">#REF!</definedName>
    <definedName name="V100案日" localSheetId="2">#REF!</definedName>
    <definedName name="V100案日" localSheetId="3">#REF!</definedName>
    <definedName name="V100案日">#REF!</definedName>
    <definedName name="V10案日" localSheetId="3">#REF!</definedName>
    <definedName name="V10案日">#REF!</definedName>
    <definedName name="V10分類番号" localSheetId="2">#REF!</definedName>
    <definedName name="V10分類番号" localSheetId="3">#REF!</definedName>
    <definedName name="V10分類番号">#REF!</definedName>
    <definedName name="V1分類番号" localSheetId="3">#REF!</definedName>
    <definedName name="V1分類番号">#REF!</definedName>
    <definedName name="V550業種" localSheetId="2">#REF!</definedName>
    <definedName name="V550業種" localSheetId="3">#REF!</definedName>
    <definedName name="V550業種">#REF!</definedName>
    <definedName name="V55業種" localSheetId="3">#REF!</definedName>
    <definedName name="V55業種">#REF!</definedName>
    <definedName name="V80行日" localSheetId="2">#REF!</definedName>
    <definedName name="V80行日" localSheetId="3">#REF!</definedName>
    <definedName name="V80行日">#REF!</definedName>
    <definedName name="V8行日" localSheetId="3">#REF!</definedName>
    <definedName name="V8行日">#REF!</definedName>
    <definedName name="VE" localSheetId="3">#REF!</definedName>
    <definedName name="VE">#REF!</definedName>
    <definedName name="ｖｖ" localSheetId="3">[8]単価比較表!#REF!</definedName>
    <definedName name="ｖｖ">[8]単価比較表!#REF!</definedName>
    <definedName name="W" localSheetId="3">#REF!</definedName>
    <definedName name="W">#REF!</definedName>
    <definedName name="WIDTH" localSheetId="2">#REF!</definedName>
    <definedName name="WIDTH" localSheetId="3">#REF!</definedName>
    <definedName name="WIDTH">#REF!</definedName>
    <definedName name="WP" localSheetId="3">#REF!</definedName>
    <definedName name="WP">#REF!</definedName>
    <definedName name="ｗｑｆｆっふぇ" localSheetId="3">#REF!</definedName>
    <definedName name="ｗｑｆｆっふぇ">#REF!</definedName>
    <definedName name="wrn.１７." localSheetId="1" hidden="1">{#N/A,#N/A,FALSE,"Sheet16";#N/A,#N/A,FALSE,"Sheet16"}</definedName>
    <definedName name="wrn.１７." localSheetId="2" hidden="1">{#N/A,#N/A,FALSE,"Sheet16";#N/A,#N/A,FALSE,"Sheet16"}</definedName>
    <definedName name="wrn.１７." localSheetId="3" hidden="1">{#N/A,#N/A,FALSE,"Sheet16";#N/A,#N/A,FALSE,"Sheet16"}</definedName>
    <definedName name="wrn.１７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ｗｒｎ.512代価印刷2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印刷." localSheetId="1" hidden="1">{"44)～46)一覧表印刷",#N/A,FALSE,"44)～46)";"44)～46)代価表印刷",#N/A,FALSE,"44)～46)"}</definedName>
    <definedName name="wrn.印刷." localSheetId="2" hidden="1">{"44)～46)一覧表印刷",#N/A,FALSE,"44)～46)";"44)～46)代価表印刷",#N/A,FALSE,"44)～46)"}</definedName>
    <definedName name="wrn.印刷." localSheetId="3" hidden="1">{"44)～46)一覧表印刷",#N/A,FALSE,"44)～46)";"44)～46)代価表印刷",#N/A,FALSE,"44)～46)"}</definedName>
    <definedName name="wrn.印刷." hidden="1">{"44)～46)一覧表印刷",#N/A,FALSE,"44)～46)";"44)～46)代価表印刷",#N/A,FALSE,"44)～46)"}</definedName>
    <definedName name="wrn.印刷・重心." localSheetId="1" hidden="1">{"重心病棟",#N/A,FALSE,"重心病棟"}</definedName>
    <definedName name="wrn.印刷・重心." localSheetId="2" hidden="1">{"重心病棟",#N/A,FALSE,"重心病棟"}</definedName>
    <definedName name="wrn.印刷・重心." localSheetId="3" hidden="1">{"重心病棟",#N/A,FALSE,"重心病棟"}</definedName>
    <definedName name="wrn.印刷・重心." hidden="1">{"重心病棟",#N/A,FALSE,"重心病棟"}</definedName>
    <definedName name="wrn.印刷・代価." localSheetId="1" hidden="1">{"代価",#N/A,FALSE,"代価"}</definedName>
    <definedName name="wrn.印刷・代価." localSheetId="2" hidden="1">{"代価",#N/A,FALSE,"代価"}</definedName>
    <definedName name="wrn.印刷・代価." localSheetId="3" hidden="1">{"代価",#N/A,FALSE,"代価"}</definedName>
    <definedName name="wrn.印刷・代価." hidden="1">{"代価",#N/A,FALSE,"代価"}</definedName>
    <definedName name="wrn.玉代40114093印刷." localSheetId="1" hidden="1">{"1)～27)一覧表",#N/A,FALSE,"1)～27)";"1)～27)代価表",#N/A,FALSE,"1)～27)"}</definedName>
    <definedName name="wrn.玉代40114093印刷." localSheetId="2" hidden="1">{"1)～27)一覧表",#N/A,FALSE,"1)～27)";"1)～27)代価表",#N/A,FALSE,"1)～27)"}</definedName>
    <definedName name="wrn.玉代40114093印刷." localSheetId="3" hidden="1">{"1)～27)一覧表",#N/A,FALSE,"1)～27)";"1)～27)代価表",#N/A,FALSE,"1)～27)"}</definedName>
    <definedName name="wrn.玉代40114093印刷." hidden="1">{"1)～27)一覧表",#N/A,FALSE,"1)～27)";"1)～27)代価表",#N/A,FALSE,"1)～27)"}</definedName>
    <definedName name="wrn.玉代50415051印刷." localSheetId="1" hidden="1">{"47)48)一覧表",#N/A,FALSE,"47)､48)";"47)48)代価表",#N/A,FALSE,"47)､48)"}</definedName>
    <definedName name="wrn.玉代50415051印刷." localSheetId="2" hidden="1">{"47)48)一覧表",#N/A,FALSE,"47)､48)";"47)48)代価表",#N/A,FALSE,"47)､48)"}</definedName>
    <definedName name="wrn.玉代50415051印刷." localSheetId="3" hidden="1">{"47)48)一覧表",#N/A,FALSE,"47)､48)";"47)48)代価表",#N/A,FALSE,"47)､48)"}</definedName>
    <definedName name="wrn.玉代50415051印刷." hidden="1">{"47)48)一覧表",#N/A,FALSE,"47)､48)";"47)48)代価表",#N/A,FALSE,"47)､48)"}</definedName>
    <definedName name="wrn.玉代51115141印刷." localSheetId="1" hidden="1">{"49)～52)代価表",#N/A,FALSE,"49)～52)";"49)～52)一覧表",#N/A,FALSE,"49)～52)"}</definedName>
    <definedName name="wrn.玉代51115141印刷." localSheetId="2" hidden="1">{"49)～52)代価表",#N/A,FALSE,"49)～52)";"49)～52)一覧表",#N/A,FALSE,"49)～52)"}</definedName>
    <definedName name="wrn.玉代51115141印刷." localSheetId="3" hidden="1">{"49)～52)代価表",#N/A,FALSE,"49)～52)";"49)～52)一覧表",#N/A,FALSE,"49)～52)"}</definedName>
    <definedName name="wrn.玉代51115141印刷." hidden="1">{"49)～52)代価表",#N/A,FALSE,"49)～52)";"49)～52)一覧表",#N/A,FALSE,"49)～52)"}</definedName>
    <definedName name="wrn.玉代51151412" hidden="1">{"49)～52)代価表",#N/A,FALSE,"49)～52)";"49)～52)一覧表",#N/A,FALSE,"49)～52)"}</definedName>
    <definedName name="wrn.玉代5151印刷." localSheetId="1" hidden="1">{"53)一覧表",#N/A,FALSE,"53)";"53)代価表",#N/A,FALSE,"53)"}</definedName>
    <definedName name="wrn.玉代5151印刷." localSheetId="2" hidden="1">{"53)一覧表",#N/A,FALSE,"53)";"53)代価表",#N/A,FALSE,"53)"}</definedName>
    <definedName name="wrn.玉代5151印刷." localSheetId="3" hidden="1">{"53)一覧表",#N/A,FALSE,"53)";"53)代価表",#N/A,FALSE,"53)"}</definedName>
    <definedName name="wrn.玉代5151印刷." hidden="1">{"53)一覧表",#N/A,FALSE,"53)";"53)代価表",#N/A,FALSE,"53)"}</definedName>
    <definedName name="wrn.玉代51615163印刷." localSheetId="1" hidden="1">{"54)～56)一覧表",#N/A,FALSE,"54)～56)";"５４）～56)代価表",#N/A,FALSE,"54)～56)"}</definedName>
    <definedName name="wrn.玉代51615163印刷." localSheetId="2" hidden="1">{"54)～56)一覧表",#N/A,FALSE,"54)～56)";"５４）～56)代価表",#N/A,FALSE,"54)～56)"}</definedName>
    <definedName name="wrn.玉代51615163印刷." localSheetId="3" hidden="1">{"54)～56)一覧表",#N/A,FALSE,"54)～56)";"５４）～56)代価表",#N/A,FALSE,"54)～56)"}</definedName>
    <definedName name="wrn.玉代51615163印刷." hidden="1">{"54)～56)一覧表",#N/A,FALSE,"54)～56)";"５４）～56)代価表",#N/A,FALSE,"54)～56)"}</definedName>
    <definedName name="wrn.躯体積算." hidden="1">{#N/A,#N/A,FALSE,"Sheet1"}</definedName>
    <definedName name="wrn.工程算出資料." hidden="1">{#N/A,#N/A,FALSE,"土工";#N/A,#N/A,FALSE,"一般構造物 (1)";#N/A,#N/A,FALSE,"法面工";#N/A,#N/A,FALSE,"基礎工";#N/A,#N/A,FALSE,"仮設工";#N/A,#N/A,FALSE,"仮設工程表";#N/A,#N/A,FALSE,"土工用防護柵資料"}</definedName>
    <definedName name="wrn.代価印刷." hidden="1">{"代価表",#N/A,FALSE,"40配管";"一覧表",#N/A,FALSE,"40配管"}</definedName>
    <definedName name="ｗｗ" localSheetId="3">[8]単価比較表!#REF!</definedName>
    <definedName name="ｗｗ">[8]単価比較表!#REF!</definedName>
    <definedName name="ｗｗｗ" localSheetId="3">[26]設計書!#REF!</definedName>
    <definedName name="ｗｗｗ">[26]設計書!#REF!</definedName>
    <definedName name="ｘ" localSheetId="2">#REF!</definedName>
    <definedName name="ｘ" localSheetId="3">#REF!</definedName>
    <definedName name="ｘ">#REF!</definedName>
    <definedName name="ｙ" localSheetId="2">#REF!</definedName>
    <definedName name="ｙ" localSheetId="3">#REF!</definedName>
    <definedName name="ｙ">#REF!</definedName>
    <definedName name="ｙｌ" localSheetId="3">#REF!</definedName>
    <definedName name="ｙｌ">#REF!</definedName>
    <definedName name="ｙｌｄ" localSheetId="3">#REF!</definedName>
    <definedName name="ｙｌｄ">#REF!</definedName>
    <definedName name="ｙｏｓｉａｋｉ">[10]FL40!#REF!</definedName>
    <definedName name="ｙｔｄ" localSheetId="3">[8]単価比較表!#REF!</definedName>
    <definedName name="ｙｔｄ">[8]単価比較表!#REF!</definedName>
    <definedName name="yu" localSheetId="3">#REF!</definedName>
    <definedName name="yu">#REF!</definedName>
    <definedName name="yuu" localSheetId="3">#REF!</definedName>
    <definedName name="yuu">#REF!</definedName>
    <definedName name="ｙｙｙ" localSheetId="3" hidden="1">#REF!</definedName>
    <definedName name="ｙｙｙ" hidden="1">#REF!</definedName>
    <definedName name="ｙるｌｒｙ" localSheetId="3">#REF!</definedName>
    <definedName name="ｙるｌｒｙ">#REF!</definedName>
    <definedName name="Z" localSheetId="2">#REF!</definedName>
    <definedName name="Z" localSheetId="3">#REF!</definedName>
    <definedName name="Z">#REF!</definedName>
    <definedName name="ｚｚ" localSheetId="3">[8]単価比較表!#REF!</definedName>
    <definedName name="ｚｚ">[8]単価比較表!#REF!</definedName>
    <definedName name="ｚｚｄ" localSheetId="3">[8]単価比較表!#REF!</definedName>
    <definedName name="ｚｚｄ">[8]単価比較表!#REF!</definedName>
    <definedName name="zzzzzzzzzzzzzz" localSheetId="3">[8]単価比較表!#REF!</definedName>
    <definedName name="zzzzzzzzzzzzzz">[8]単価比較表!#REF!</definedName>
    <definedName name="zzzzzzzzzzzzzzzzzzzzzzzzzzz" localSheetId="3">[8]単価比較表!#REF!</definedName>
    <definedName name="zzzzzzzzzzzzzzzzzzzzzzzzzzz">[8]単価比較表!#REF!</definedName>
    <definedName name="zzzzzzzzzzzzzzzzzzzzzzzzzzzzz" localSheetId="3">[8]単価比較表!#REF!</definedName>
    <definedName name="zzzzzzzzzzzzzzzzzzzzzzzzzzzzz">[8]単価比較表!#REF!</definedName>
    <definedName name="zzzzzzzzzzzzzzzzzzzzzzzzzzzzzzzzz" localSheetId="3">[8]単価比較表!#REF!</definedName>
    <definedName name="zzzzzzzzzzzzzzzzzzzzzzzzzzzzzzzzz">[8]単価比較表!#REF!</definedName>
    <definedName name="zzzzzzzzzzzzzzzzzzzzzzzzzzzzzzzzzzz" localSheetId="3">[8]単価比較表!#REF!</definedName>
    <definedName name="zzzzzzzzzzzzzzzzzzzzzzzzzzzzzzzzzzz">[8]単価比較表!#REF!</definedName>
    <definedName name="zzzzzzzzzzzzzzzzzzzzzzzzzzzzzzzzzzzzzzzz" localSheetId="3">#REF!</definedName>
    <definedName name="zzzzzzzzzzzzzzzzzzzzzzzzzzzzzzzzzzzzzzzz">#REF!</definedName>
    <definedName name="zzzzzzzzzzzzzzzzzzzzzzzzzzzzzzzzzzzzzzzzzz" localSheetId="3">[8]単価比較表!#REF!</definedName>
    <definedName name="zzzzzzzzzzzzzzzzzzzzzzzzzzzzzzzzzzzzzzzzzz">[8]単価比較表!#REF!</definedName>
    <definedName name="zzzzzzzzzzzzzzzzzzzzzzzzzzzzzzzzzzzzzzzzzzzzzzzz" localSheetId="3">[8]単価比較表!#REF!</definedName>
    <definedName name="zzzzzzzzzzzzzzzzzzzzzzzzzzzzzzzzzzzzzzzzzzzzzzzz">[8]単価比較表!#REF!</definedName>
    <definedName name="zzzzzzzzzzzzzzzzzzzzzzzzzzzzzzzzzzzzzzzzzzzzzzzzzzzz" localSheetId="3">[8]単価比較表!#REF!</definedName>
    <definedName name="zzzzzzzzzzzzzzzzzzzzzzzzzzzzzzzzzzzzzzzzzzzzzzzzzzzz">[8]単価比較表!#REF!</definedName>
    <definedName name="zzzzzzzzzzzzzzzzzzzzzzzzzzzzzzzzzzzzzzzzzzzzzzzzzzzzzz" localSheetId="3">[8]単価比較表!#REF!</definedName>
    <definedName name="zzzzzzzzzzzzzzzzzzzzzzzzzzzzzzzzzzzzzzzzzzzzzzzzzzzzzz">[8]単価比較表!#REF!</definedName>
    <definedName name="ぁ" localSheetId="3">[8]単価比較表!#REF!</definedName>
    <definedName name="ぁ">[8]単価比較表!#REF!</definedName>
    <definedName name="ｱ" localSheetId="2">#REF!</definedName>
    <definedName name="ｱ" localSheetId="3">#REF!</definedName>
    <definedName name="ｱ">#REF!</definedName>
    <definedName name="あ" localSheetId="2">#REF!</definedName>
    <definedName name="あ" localSheetId="3">#REF!</definedName>
    <definedName name="あ">#REF!</definedName>
    <definedName name="あ１" localSheetId="2">#REF!</definedName>
    <definedName name="あ１" localSheetId="3">#REF!</definedName>
    <definedName name="あ１">#REF!</definedName>
    <definedName name="あＢＣ" localSheetId="3">#REF!</definedName>
    <definedName name="あＢＣ">#REF!</definedName>
    <definedName name="あｄ" localSheetId="3">#REF!</definedName>
    <definedName name="あｄ">#REF!</definedName>
    <definedName name="あｑ１" localSheetId="2">#REF!</definedName>
    <definedName name="あｑ１" localSheetId="3">#REF!</definedName>
    <definedName name="あｑ１">#REF!</definedName>
    <definedName name="あｒて" localSheetId="3">#REF!</definedName>
    <definedName name="あｒて">#REF!</definedName>
    <definedName name="ぁｓ" localSheetId="3">[8]単価比較表!#REF!</definedName>
    <definedName name="ぁｓ">[8]単価比較表!#REF!</definedName>
    <definedName name="あｓ" localSheetId="2">#REF!</definedName>
    <definedName name="あｓ" localSheetId="3">#REF!</definedName>
    <definedName name="あｓ">#REF!</definedName>
    <definedName name="あｓｄ" localSheetId="2">#REF!</definedName>
    <definedName name="あｓｄ" localSheetId="3">#REF!</definedName>
    <definedName name="あｓｄ">#REF!</definedName>
    <definedName name="あｓｙ" localSheetId="3">#REF!</definedName>
    <definedName name="あｓｙ">#REF!</definedName>
    <definedName name="あｗ" localSheetId="3" hidden="1">#REF!</definedName>
    <definedName name="あｗ" hidden="1">#REF!</definedName>
    <definedName name="あｗｄ" localSheetId="3" hidden="1">#REF!</definedName>
    <definedName name="あｗｄ" hidden="1">#REF!</definedName>
    <definedName name="あｗｆ" localSheetId="3">#REF!</definedName>
    <definedName name="あｗｆ">#REF!</definedName>
    <definedName name="あｗて" localSheetId="3">#REF!</definedName>
    <definedName name="あｗて">#REF!</definedName>
    <definedName name="ああ" hidden="1">{"'原価報告書'!$A$1:$AA$41"}</definedName>
    <definedName name="ああｆｗ" localSheetId="3">#REF!</definedName>
    <definedName name="ああｆｗ">#REF!</definedName>
    <definedName name="ああｑ" localSheetId="3">#REF!</definedName>
    <definedName name="ああｑ">#REF!</definedName>
    <definedName name="あああ" localSheetId="3">[27]!キャンセル</definedName>
    <definedName name="あああ">[27]!キャンセル</definedName>
    <definedName name="ああああ" localSheetId="3">#REF!</definedName>
    <definedName name="ああああ">#REF!</definedName>
    <definedName name="ああああああああああ" localSheetId="2">#REF!</definedName>
    <definedName name="ああああああああああ" localSheetId="3">#REF!</definedName>
    <definedName name="ああああああああああ">#REF!</definedName>
    <definedName name="あああああああああああああああ" localSheetId="2">#REF!</definedName>
    <definedName name="あああああああああああああああ" localSheetId="3">#REF!</definedName>
    <definedName name="あああああああああああああああ">#REF!</definedName>
    <definedName name="あああああああああああああああああああ" localSheetId="2">#REF!</definedName>
    <definedName name="あああああああああああああああああああ" localSheetId="3">#REF!</definedName>
    <definedName name="あああああああああああああああああああ">#REF!</definedName>
    <definedName name="ああえｒｈ" localSheetId="3">#REF!</definedName>
    <definedName name="ああえｒｈ">#REF!</definedName>
    <definedName name="あうぇｔ" localSheetId="3">#REF!</definedName>
    <definedName name="あうぇｔ">#REF!</definedName>
    <definedName name="あえ５" localSheetId="3">#REF!</definedName>
    <definedName name="あえ５">#REF!</definedName>
    <definedName name="あえｒ" localSheetId="3">#REF!</definedName>
    <definedName name="あえｒ">#REF!</definedName>
    <definedName name="あえｙｓ" localSheetId="3">#REF!</definedName>
    <definedName name="あえｙｓ">#REF!</definedName>
    <definedName name="ｱﾙﾐ" localSheetId="2">#REF!</definedName>
    <definedName name="ｱﾙﾐ" localSheetId="3">#REF!</definedName>
    <definedName name="ｱﾙﾐ">#REF!</definedName>
    <definedName name="あれ" localSheetId="3">#REF!</definedName>
    <definedName name="あれ">#REF!</definedName>
    <definedName name="あれｈ" localSheetId="3">#REF!</definedName>
    <definedName name="あれｈ">#REF!</definedName>
    <definedName name="い" localSheetId="2">#REF!</definedName>
    <definedName name="い" localSheetId="3">#REF!</definedName>
    <definedName name="い">#REF!</definedName>
    <definedName name="いいい" localSheetId="3" hidden="1">'[14]#REF!'!#REF!</definedName>
    <definedName name="いいい" hidden="1">'[14]#REF!'!#REF!</definedName>
    <definedName name="いぅ" localSheetId="3">#REF!</definedName>
    <definedName name="いぅ">#REF!</definedName>
    <definedName name="ｲﾝﾊﾞｰﾄﾓﾙﾀﾙ" localSheetId="3">#REF!</definedName>
    <definedName name="ｲﾝﾊﾞｰﾄﾓﾙﾀﾙ">#REF!</definedName>
    <definedName name="う" localSheetId="2">#REF!</definedName>
    <definedName name="う" localSheetId="3">#REF!</definedName>
    <definedName name="う">#REF!</definedName>
    <definedName name="うｔｄｊ" localSheetId="3">[8]単価比較表!#REF!</definedName>
    <definedName name="うｔｄｊ">[8]単価比較表!#REF!</definedName>
    <definedName name="うｙｋｋ" localSheetId="3">#REF!</definedName>
    <definedName name="うｙｋｋ">#REF!</definedName>
    <definedName name="ういぅ" localSheetId="3">#REF!</definedName>
    <definedName name="ういぅ">#REF!</definedName>
    <definedName name="ういぅｇｔ" localSheetId="3">#REF!</definedName>
    <definedName name="ういぅｇｔ">#REF!</definedName>
    <definedName name="ううう" localSheetId="3" hidden="1">'[28]#REF'!#REF!</definedName>
    <definedName name="ううう" hidden="1">'[28]#REF'!#REF!</definedName>
    <definedName name="うぇｒ" localSheetId="3">#REF!</definedName>
    <definedName name="うぇｒ">#REF!</definedName>
    <definedName name="うぇｒｇｆ" localSheetId="3">#REF!</definedName>
    <definedName name="うぇｒｇｆ">#REF!</definedName>
    <definedName name="うぇｒｔ" localSheetId="3">#REF!</definedName>
    <definedName name="うぇｒｔ">#REF!</definedName>
    <definedName name="うぇあれ" localSheetId="3">#REF!</definedName>
    <definedName name="うぇあれ">#REF!</definedName>
    <definedName name="え" localSheetId="2">#REF!</definedName>
    <definedName name="え" localSheetId="3">#REF!</definedName>
    <definedName name="え">#REF!</definedName>
    <definedName name="えｇｒ" localSheetId="3">#REF!</definedName>
    <definedName name="えｇｒ">#REF!</definedName>
    <definedName name="えｒｒ" localSheetId="3">#REF!</definedName>
    <definedName name="えｒｒ">#REF!</definedName>
    <definedName name="えｒｔｗ" localSheetId="3">#REF!</definedName>
    <definedName name="えｒｔｗ">#REF!</definedName>
    <definedName name="えｒｙｓ" localSheetId="3">#REF!</definedName>
    <definedName name="えｒｙｓ">#REF!</definedName>
    <definedName name="エｒえ" localSheetId="3">#REF!</definedName>
    <definedName name="エｒえ">#REF!</definedName>
    <definedName name="えｒげ" localSheetId="3">[29]空調!#REF!</definedName>
    <definedName name="えｒげ">[29]空調!#REF!</definedName>
    <definedName name="えｒは" localSheetId="3">#REF!</definedName>
    <definedName name="えｒは">#REF!</definedName>
    <definedName name="えｒへ" localSheetId="3">#REF!</definedName>
    <definedName name="えｒへ">#REF!</definedName>
    <definedName name="えｔｙｊ" localSheetId="3">#REF!</definedName>
    <definedName name="えｔｙｊ">#REF!</definedName>
    <definedName name="えｔｙじぇｔｙ" localSheetId="3">#REF!</definedName>
    <definedName name="えｔｙじぇｔｙ">#REF!</definedName>
    <definedName name="えあ" localSheetId="3">#REF!</definedName>
    <definedName name="えあ">#REF!</definedName>
    <definedName name="えあｄｆ" localSheetId="3">#REF!</definedName>
    <definedName name="えあｄｆ">#REF!</definedName>
    <definedName name="えあｈ" localSheetId="3">#REF!</definedName>
    <definedName name="えあｈ">#REF!</definedName>
    <definedName name="えあｒたえ" localSheetId="3">#REF!</definedName>
    <definedName name="えあｒたえ">#REF!</definedName>
    <definedName name="えたｈ" localSheetId="3">[7]設計書!#REF!</definedName>
    <definedName name="えたｈ">[7]設計書!#REF!</definedName>
    <definedName name="えへｒｈ" localSheetId="3">#REF!</definedName>
    <definedName name="えへｒｈ">#REF!</definedName>
    <definedName name="ｴﾝｼﾞﾝ" localSheetId="2">#REF!</definedName>
    <definedName name="ｴﾝｼﾞﾝ" localSheetId="3">#REF!</definedName>
    <definedName name="ｴﾝｼﾞﾝ">#REF!</definedName>
    <definedName name="お" localSheetId="2">#REF!</definedName>
    <definedName name="お" localSheetId="3">#REF!</definedName>
    <definedName name="お">#REF!</definedName>
    <definedName name="おい" localSheetId="3">[8]単価比較表!#REF!</definedName>
    <definedName name="おい">[8]単価比較表!#REF!</definedName>
    <definedName name="おうｐｊ" localSheetId="3">[8]単価比較表!#REF!</definedName>
    <definedName name="おうｐｊ">[8]単価比較表!#REF!</definedName>
    <definedName name="おおお" localSheetId="3" hidden="1">'[14]#REF!'!#REF!</definedName>
    <definedName name="おおお" hidden="1">'[14]#REF!'!#REF!</definedName>
    <definedName name="か" localSheetId="2">#REF!</definedName>
    <definedName name="か" localSheetId="3">#REF!</definedName>
    <definedName name="か">#REF!</definedName>
    <definedName name="がｓ" localSheetId="3">#REF!</definedName>
    <definedName name="がｓ">#REF!</definedName>
    <definedName name="ｶｳﾝﾀ" localSheetId="3">#REF!</definedName>
    <definedName name="ｶｳﾝﾀ">#REF!</definedName>
    <definedName name="ｶｳﾝﾀｰ" localSheetId="3">#REF!</definedName>
    <definedName name="ｶｳﾝﾀｰ">#REF!</definedName>
    <definedName name="ガソリン" localSheetId="3">#REF!</definedName>
    <definedName name="ガソリン">#REF!</definedName>
    <definedName name="ガソリン単価" localSheetId="3">#REF!</definedName>
    <definedName name="ガソリン単価">#REF!</definedName>
    <definedName name="ガラス工" localSheetId="3">[30]労務費!#REF!</definedName>
    <definedName name="ガラス工">[30]労務費!#REF!</definedName>
    <definedName name="き" localSheetId="2">#REF!</definedName>
    <definedName name="き" localSheetId="3">#REF!</definedName>
    <definedName name="き">#REF!</definedName>
    <definedName name="きさ" localSheetId="2">#REF!,#REF!,#REF!</definedName>
    <definedName name="きさ" localSheetId="3">#REF!,#REF!,#REF!</definedName>
    <definedName name="きさ">#REF!,#REF!,#REF!</definedName>
    <definedName name="キャンセル" localSheetId="3">[31]!キャンセル</definedName>
    <definedName name="キャンセル">[31]!キャンセル</definedName>
    <definedName name="く" localSheetId="2">#REF!</definedName>
    <definedName name="く" localSheetId="3">#REF!</definedName>
    <definedName name="く">#REF!</definedName>
    <definedName name="ぐ" localSheetId="3">[8]単価比較表!#REF!</definedName>
    <definedName name="ぐ">[8]単価比較表!#REF!</definedName>
    <definedName name="くぇあうぇ" localSheetId="3">#REF!</definedName>
    <definedName name="くぇあうぇ">#REF!</definedName>
    <definedName name="ｸｯｼｮﾝ砂" localSheetId="3">#REF!</definedName>
    <definedName name="ｸｯｼｮﾝ砂">#REF!</definedName>
    <definedName name="ｸﾗｯｼｬｰ" localSheetId="3">#REF!</definedName>
    <definedName name="ｸﾗｯｼｬｰ">#REF!</definedName>
    <definedName name="け" localSheetId="2">#REF!</definedName>
    <definedName name="け" localSheetId="3">#REF!</definedName>
    <definedName name="け">#REF!</definedName>
    <definedName name="こ" localSheetId="2">#REF!</definedName>
    <definedName name="こ" localSheetId="3">#REF!</definedName>
    <definedName name="こ">#REF!</definedName>
    <definedName name="ｺﾝｸﾘｰﾄ計" localSheetId="2">#REF!</definedName>
    <definedName name="ｺﾝｸﾘｰﾄ計" localSheetId="3">#REF!</definedName>
    <definedName name="ｺﾝｸﾘｰﾄ計">#REF!</definedName>
    <definedName name="さ" localSheetId="2">#REF!</definedName>
    <definedName name="さ" localSheetId="3">#REF!</definedName>
    <definedName name="さ">#REF!</definedName>
    <definedName name="ざ" localSheetId="3">[8]単価比較表!#REF!</definedName>
    <definedName name="ざ">[8]単価比較表!#REF!</definedName>
    <definedName name="さｄ" localSheetId="3">#REF!</definedName>
    <definedName name="さｄ">#REF!</definedName>
    <definedName name="し" localSheetId="2">[32]FL40!#REF!</definedName>
    <definedName name="し" localSheetId="3">[32]FL40!#REF!</definedName>
    <definedName name="し">[32]FL40!#REF!</definedName>
    <definedName name="じ">#N/A</definedName>
    <definedName name="じぇｔｊｙ" localSheetId="3">#REF!</definedName>
    <definedName name="じぇｔｊｙ">#REF!</definedName>
    <definedName name="ｼｯﾊﾟｲ" localSheetId="3">#REF!</definedName>
    <definedName name="ｼｯﾊﾟｲ">#REF!</definedName>
    <definedName name="す" localSheetId="2">#REF!</definedName>
    <definedName name="す" localSheetId="3">#REF!</definedName>
    <definedName name="す">#REF!</definedName>
    <definedName name="すす" localSheetId="3">#REF!</definedName>
    <definedName name="すす">#REF!</definedName>
    <definedName name="ｽﾃﾝﾚｽ" localSheetId="2">#REF!</definedName>
    <definedName name="ｽﾃﾝﾚｽ" localSheetId="3">#REF!</definedName>
    <definedName name="ｽﾃﾝﾚｽ">#REF!</definedName>
    <definedName name="スピンボタン入力2" localSheetId="2">[23]総括表!スピンボタン入力2</definedName>
    <definedName name="スピンボタン入力2" localSheetId="3">[23]総括表!スピンボタン入力2</definedName>
    <definedName name="スピンボタン入力2">[23]総括表!スピンボタン入力2</definedName>
    <definedName name="せ" localSheetId="2">#REF!</definedName>
    <definedName name="せ" localSheetId="3">#REF!</definedName>
    <definedName name="せ">#REF!</definedName>
    <definedName name="せｇ" localSheetId="3">#REF!</definedName>
    <definedName name="せｇ">#REF!</definedName>
    <definedName name="せｒｇ" localSheetId="3">#REF!</definedName>
    <definedName name="せｒｇ">#REF!</definedName>
    <definedName name="せｙｔ" localSheetId="3">#REF!</definedName>
    <definedName name="せｙｔ">#REF!</definedName>
    <definedName name="せあｓｆ" localSheetId="3">#REF!</definedName>
    <definedName name="せあｓｆ">#REF!</definedName>
    <definedName name="そ" localSheetId="2">#REF!</definedName>
    <definedName name="そ" localSheetId="3">#REF!</definedName>
    <definedName name="そ">#REF!</definedName>
    <definedName name="その他" localSheetId="2">#REF!</definedName>
    <definedName name="その他" localSheetId="3">#REF!</definedName>
    <definedName name="その他">#REF!</definedName>
    <definedName name="その他率" localSheetId="2">#REF!</definedName>
    <definedName name="その他率" localSheetId="3">#REF!</definedName>
    <definedName name="その他率">#REF!</definedName>
    <definedName name="た" localSheetId="2">#REF!</definedName>
    <definedName name="た" localSheetId="3">#REF!</definedName>
    <definedName name="た">#REF!</definedName>
    <definedName name="だｄ" localSheetId="3" hidden="1">#REF!</definedName>
    <definedName name="だｄ" hidden="1">#REF!</definedName>
    <definedName name="ダクト工" localSheetId="3">#REF!</definedName>
    <definedName name="ダクト工">#REF!</definedName>
    <definedName name="ため桝" localSheetId="2">#REF!</definedName>
    <definedName name="ため桝" localSheetId="3">#REF!</definedName>
    <definedName name="ため桝">#REF!</definedName>
    <definedName name="ため桝サイズ" localSheetId="2">#REF!</definedName>
    <definedName name="ため桝サイズ" localSheetId="3">#REF!</definedName>
    <definedName name="ため桝サイズ">#REF!</definedName>
    <definedName name="ため桝種類" localSheetId="2">#REF!</definedName>
    <definedName name="ため桝種類" localSheetId="3">#REF!</definedName>
    <definedName name="ため桝種類">#REF!</definedName>
    <definedName name="ﾀﾝﾊﾟ" localSheetId="3">#REF!</definedName>
    <definedName name="ﾀﾝﾊﾟ">#REF!</definedName>
    <definedName name="タンパ運転" localSheetId="3">#REF!</definedName>
    <definedName name="タンパ運転">#REF!</definedName>
    <definedName name="ﾀﾞﾝﾌﾟ">'[33]10t'!$K$26</definedName>
    <definedName name="ち" localSheetId="2">#REF!</definedName>
    <definedName name="ち" localSheetId="3">#REF!</definedName>
    <definedName name="ち">#REF!</definedName>
    <definedName name="ﾁ46">#N/A</definedName>
    <definedName name="ちぃえ" localSheetId="3">#REF!</definedName>
    <definedName name="ちぃえ">#REF!</definedName>
    <definedName name="ﾁｮｯｺｳ" localSheetId="2">#REF!</definedName>
    <definedName name="ﾁｮｯｺｳ" localSheetId="3">#REF!</definedName>
    <definedName name="ﾁｮｯｺｳ">#REF!</definedName>
    <definedName name="つ" localSheetId="2">#REF!</definedName>
    <definedName name="つ" localSheetId="3">#REF!</definedName>
    <definedName name="つ">#REF!</definedName>
    <definedName name="て" localSheetId="2">#REF!</definedName>
    <definedName name="て" localSheetId="3">#REF!</definedName>
    <definedName name="て">#REF!</definedName>
    <definedName name="デ01">[34]データー!$A$2:$E$12</definedName>
    <definedName name="デ02">[35]データー!$A$17:$C$28</definedName>
    <definedName name="データ" localSheetId="3">#REF!</definedName>
    <definedName name="データ">#REF!</definedName>
    <definedName name="データエリア" localSheetId="2">#REF!</definedName>
    <definedName name="データエリア" localSheetId="3">#REF!</definedName>
    <definedName name="データエリア">#REF!</definedName>
    <definedName name="テレビ共同受信" localSheetId="3">#REF!</definedName>
    <definedName name="テレビ共同受信">#REF!</definedName>
    <definedName name="と" localSheetId="2">#REF!</definedName>
    <definedName name="と" localSheetId="3">#REF!</definedName>
    <definedName name="と">#REF!</definedName>
    <definedName name="ﾄﾗｯｸｸﾚｰﾝ" localSheetId="3">#REF!</definedName>
    <definedName name="ﾄﾗｯｸｸﾚｰﾝ">#REF!</definedName>
    <definedName name="な" localSheetId="2">#REF!</definedName>
    <definedName name="な" localSheetId="3">#REF!</definedName>
    <definedName name="な">#REF!</definedName>
    <definedName name="に" localSheetId="2">#REF!</definedName>
    <definedName name="に" localSheetId="3">#REF!</definedName>
    <definedName name="に">#REF!</definedName>
    <definedName name="ぬ" localSheetId="2">#REF!</definedName>
    <definedName name="ぬ" localSheetId="3">#REF!</definedName>
    <definedName name="ぬ">#REF!</definedName>
    <definedName name="ﾊｲｽｲ" localSheetId="2">#REF!</definedName>
    <definedName name="ﾊｲｽｲ" localSheetId="3">#REF!</definedName>
    <definedName name="ﾊｲｽｲ">#REF!</definedName>
    <definedName name="ﾊﾞｯｸﾎｳ_0.1" localSheetId="3">#REF!</definedName>
    <definedName name="ﾊﾞｯｸﾎｳ_0.1">#REF!</definedName>
    <definedName name="ﾊﾞｯｸﾎｳ_0.2" localSheetId="3">#REF!</definedName>
    <definedName name="ﾊﾞｯｸﾎｳ_0.2">#REF!</definedName>
    <definedName name="ﾊﾞｯｸﾎｳ_0.35" localSheetId="3">#REF!</definedName>
    <definedName name="ﾊﾞｯｸﾎｳ_0.35">#REF!</definedName>
    <definedName name="はっは" localSheetId="3">[7]設計書!#REF!</definedName>
    <definedName name="はっは">[7]設計書!#REF!</definedName>
    <definedName name="はつり工" localSheetId="3">#REF!</definedName>
    <definedName name="はつり工">#REF!</definedName>
    <definedName name="ﾊﾙｺ" localSheetId="3">#REF!</definedName>
    <definedName name="ﾊﾙｺ">#REF!</definedName>
    <definedName name="ひお" localSheetId="3">#REF!</definedName>
    <definedName name="ひお">#REF!</definedName>
    <definedName name="ふう" localSheetId="3">#REF!</definedName>
    <definedName name="ふう">#REF!</definedName>
    <definedName name="ふゅｆ" localSheetId="3">[8]単価比較表!#REF!</definedName>
    <definedName name="ふゅｆ">[8]単価比較表!#REF!</definedName>
    <definedName name="ページ総数" localSheetId="2">#REF!</definedName>
    <definedName name="ページ総数" localSheetId="3">#REF!</definedName>
    <definedName name="ページ総数">#REF!</definedName>
    <definedName name="ﾎﾞｲﾄﾞｽﾘｰﾌﾞ150φ" localSheetId="3">#REF!</definedName>
    <definedName name="ﾎﾞｲﾄﾞｽﾘｰﾌﾞ150φ">#REF!</definedName>
    <definedName name="み" localSheetId="3" hidden="1">#REF!</definedName>
    <definedName name="み" hidden="1">#REF!</definedName>
    <definedName name="ﾒﾆｭｰ" localSheetId="2">#REF!</definedName>
    <definedName name="ﾒﾆｭｰ" localSheetId="3">#REF!</definedName>
    <definedName name="ﾒﾆｭｰ">#REF!</definedName>
    <definedName name="モルタル" localSheetId="3">#REF!</definedName>
    <definedName name="モルタル">#REF!</definedName>
    <definedName name="ゆｇ" localSheetId="3">[8]単価比較表!#REF!</definedName>
    <definedName name="ゆｇ">[8]単価比較表!#REF!</definedName>
    <definedName name="ゆｌ" localSheetId="3">[7]設計書!#REF!</definedName>
    <definedName name="ゆｌ">[7]設計書!#REF!</definedName>
    <definedName name="ゆｌｆｒ" localSheetId="3">#REF!</definedName>
    <definedName name="ゆｌｆｒ">#REF!</definedName>
    <definedName name="ゆｌｆｒｌ" localSheetId="3">#REF!</definedName>
    <definedName name="ゆｌｆｒｌ">#REF!</definedName>
    <definedName name="ゆｌｒ" localSheetId="3">#REF!</definedName>
    <definedName name="ゆｌｒ">#REF!</definedName>
    <definedName name="ゆｌｒｙｌ" localSheetId="3">#REF!</definedName>
    <definedName name="ゆｌｒｙｌ">#REF!</definedName>
    <definedName name="ゆｔぅ" localSheetId="3">#REF!</definedName>
    <definedName name="ゆｔぅ">#REF!</definedName>
    <definedName name="ﾘﾓｺﾝ">[36]盤取付･1P!$W$15:$AC$31</definedName>
    <definedName name="りゅｌ" localSheetId="3">#REF!</definedName>
    <definedName name="りゅｌ">#REF!</definedName>
    <definedName name="りゅゅ" localSheetId="3">#REF!</definedName>
    <definedName name="りゅゅ">#REF!</definedName>
    <definedName name="るｒ" localSheetId="3">#REF!</definedName>
    <definedName name="るｒ">#REF!</definedName>
    <definedName name="るる" localSheetId="3">#REF!</definedName>
    <definedName name="るる">#REF!</definedName>
    <definedName name="れあｇｔ" localSheetId="3">#REF!</definedName>
    <definedName name="れあｇｔ">#REF!</definedName>
    <definedName name="わ" localSheetId="3">#REF!</definedName>
    <definedName name="わ">#REF!</definedName>
    <definedName name="わｆ" localSheetId="3">[8]単価比較表!#REF!</definedName>
    <definedName name="わｆ">[8]単価比較表!#REF!</definedName>
    <definedName name="わｗ" localSheetId="3">[8]単価比較表!#REF!</definedName>
    <definedName name="わｗ">[8]単価比較表!#REF!</definedName>
    <definedName name="わたえ" localSheetId="3">#REF!</definedName>
    <definedName name="わたえ">#REF!</definedName>
    <definedName name="んｎ" localSheetId="3">[8]単価比較表!#REF!</definedName>
    <definedName name="んｎ">[8]単価比較表!#REF!</definedName>
    <definedName name="安芸市" localSheetId="2">#REF!</definedName>
    <definedName name="安芸市" localSheetId="3">#REF!</definedName>
    <definedName name="安芸市">#REF!</definedName>
    <definedName name="一位代価表" localSheetId="3">#REF!</definedName>
    <definedName name="一位代価表">#REF!</definedName>
    <definedName name="一般管理費" localSheetId="2">#REF!</definedName>
    <definedName name="一般管理費" localSheetId="3">#REF!</definedName>
    <definedName name="一般管理費">#REF!</definedName>
    <definedName name="一覧" localSheetId="2">#REF!</definedName>
    <definedName name="一覧" localSheetId="3">#REF!</definedName>
    <definedName name="一覧">#REF!</definedName>
    <definedName name="一覧P" localSheetId="2">#REF!</definedName>
    <definedName name="一覧P" localSheetId="3">#REF!</definedName>
    <definedName name="一覧P">#REF!</definedName>
    <definedName name="一覧Q" localSheetId="2">#REF!</definedName>
    <definedName name="一覧Q" localSheetId="3">#REF!</definedName>
    <definedName name="一覧Q">#REF!</definedName>
    <definedName name="印刷" localSheetId="2">#REF!</definedName>
    <definedName name="印刷" localSheetId="3">#REF!</definedName>
    <definedName name="印刷">#REF!</definedName>
    <definedName name="印刷一覧" localSheetId="2">#REF!</definedName>
    <definedName name="印刷一覧" localSheetId="3">#REF!</definedName>
    <definedName name="印刷一覧">#REF!</definedName>
    <definedName name="印刷範囲" localSheetId="2">#REF!</definedName>
    <definedName name="印刷範囲" localSheetId="3">#REF!</definedName>
    <definedName name="印刷範囲">#REF!</definedName>
    <definedName name="印字１" localSheetId="2">#REF!</definedName>
    <definedName name="印字１" localSheetId="3">#REF!</definedName>
    <definedName name="印字１">#REF!</definedName>
    <definedName name="印字２" localSheetId="3">#REF!</definedName>
    <definedName name="印字２">#REF!</definedName>
    <definedName name="印字３" localSheetId="3">#REF!</definedName>
    <definedName name="印字３">#REF!</definedName>
    <definedName name="印字４" localSheetId="3">#REF!</definedName>
    <definedName name="印字４">#REF!</definedName>
    <definedName name="印字５" localSheetId="3">#REF!</definedName>
    <definedName name="印字５">#REF!</definedName>
    <definedName name="印字６" localSheetId="3">#REF!</definedName>
    <definedName name="印字６">#REF!</definedName>
    <definedName name="印字７" localSheetId="3">#REF!</definedName>
    <definedName name="印字７">#REF!</definedName>
    <definedName name="衛生器具" localSheetId="2">#REF!</definedName>
    <definedName name="衛生器具" localSheetId="3">#REF!</definedName>
    <definedName name="衛生器具">#REF!</definedName>
    <definedName name="屋外一般管理費率">[37]率表!$H$149:$M$218</definedName>
    <definedName name="屋外共通仮設費率">[37]率表!$H$6:$M$75</definedName>
    <definedName name="屋外現場経費率">[37]率表!$H$81:$M$82</definedName>
    <definedName name="屋外弱電" localSheetId="1" hidden="1">{"重心病棟",#N/A,FALSE,"重心病棟"}</definedName>
    <definedName name="屋外弱電" localSheetId="2" hidden="1">{"重心病棟",#N/A,FALSE,"重心病棟"}</definedName>
    <definedName name="屋外弱電" localSheetId="3" hidden="1">{"重心病棟",#N/A,FALSE,"重心病棟"}</definedName>
    <definedName name="屋外弱電" hidden="1">{"重心病棟",#N/A,FALSE,"重心病棟"}</definedName>
    <definedName name="屋内消火" localSheetId="2">#REF!</definedName>
    <definedName name="屋内消火" localSheetId="3">#REF!</definedName>
    <definedName name="屋内消火">#REF!</definedName>
    <definedName name="仮設率" localSheetId="3">#REF!</definedName>
    <definedName name="仮設率">#REF!</definedName>
    <definedName name="火災報知" localSheetId="3">#REF!</definedName>
    <definedName name="火災報知">#REF!</definedName>
    <definedName name="解体撤去元" localSheetId="1" hidden="1">{"代価",#N/A,FALSE,"代価"}</definedName>
    <definedName name="解体撤去元" localSheetId="2" hidden="1">{"代価",#N/A,FALSE,"代価"}</definedName>
    <definedName name="解体撤去元" localSheetId="3" hidden="1">{"代価",#N/A,FALSE,"代価"}</definedName>
    <definedName name="解体撤去元" hidden="1">{"代価",#N/A,FALSE,"代価"}</definedName>
    <definedName name="改修" localSheetId="3" hidden="1">#REF!</definedName>
    <definedName name="改修" hidden="1">#REF!</definedName>
    <definedName name="拡声" localSheetId="3">#REF!</definedName>
    <definedName name="拡声">#REF!</definedName>
    <definedName name="格子桝" localSheetId="2">#REF!</definedName>
    <definedName name="格子桝" localSheetId="3">#REF!</definedName>
    <definedName name="格子桝">#REF!</definedName>
    <definedName name="格子桝サイズ" localSheetId="2">#REF!</definedName>
    <definedName name="格子桝サイズ" localSheetId="3">#REF!</definedName>
    <definedName name="格子桝サイズ">#REF!</definedName>
    <definedName name="格子桝種類" localSheetId="2">#REF!</definedName>
    <definedName name="格子桝種類" localSheetId="3">#REF!</definedName>
    <definedName name="格子桝種類">#REF!</definedName>
    <definedName name="確認事項" localSheetId="2">#REF!</definedName>
    <definedName name="確認事項" localSheetId="3">#REF!</definedName>
    <definedName name="確認事項">#REF!</definedName>
    <definedName name="確認事項2" localSheetId="2">#REF!</definedName>
    <definedName name="確認事項2" localSheetId="3">#REF!</definedName>
    <definedName name="確認事項2">#REF!</definedName>
    <definedName name="確認事項3" localSheetId="2">#REF!</definedName>
    <definedName name="確認事項3" localSheetId="3">#REF!</definedName>
    <definedName name="確認事項3">#REF!</definedName>
    <definedName name="確認事項4" localSheetId="2">#REF!</definedName>
    <definedName name="確認事項4" localSheetId="3">#REF!</definedName>
    <definedName name="確認事項4">#REF!</definedName>
    <definedName name="確認事項5" localSheetId="2">#REF!</definedName>
    <definedName name="確認事項5" localSheetId="3">#REF!</definedName>
    <definedName name="確認事項5">#REF!</definedName>
    <definedName name="確認事項6">'[38]ssﾀﾞｸﾄ拾い(1)'!$A$20:$AB$65</definedName>
    <definedName name="確認事項7" localSheetId="3">[39]!キャンセル</definedName>
    <definedName name="確認事項7">[39]!キャンセル</definedName>
    <definedName name="確認事項8" localSheetId="2">[40]設計書!#REF!</definedName>
    <definedName name="確認事項8" localSheetId="3">[40]設計書!#REF!</definedName>
    <definedName name="確認事項8">[41]設計書!#REF!</definedName>
    <definedName name="掛率" localSheetId="2">#REF!</definedName>
    <definedName name="掛率" localSheetId="3">#REF!</definedName>
    <definedName name="掛率">#REF!</definedName>
    <definedName name="割栗地業" localSheetId="3">#REF!</definedName>
    <definedName name="割栗地業">#REF!</definedName>
    <definedName name="完成" localSheetId="3">#REF!</definedName>
    <definedName name="完成">#REF!</definedName>
    <definedName name="完了" localSheetId="3">#REF!</definedName>
    <definedName name="完了">#REF!</definedName>
    <definedName name="換気" localSheetId="2">#REF!</definedName>
    <definedName name="換気" localSheetId="3">#REF!</definedName>
    <definedName name="換気">#REF!</definedName>
    <definedName name="環A" localSheetId="3">#REF!</definedName>
    <definedName name="環A">#REF!</definedName>
    <definedName name="管理内訳" localSheetId="3">#REF!</definedName>
    <definedName name="管理内訳">#REF!</definedName>
    <definedName name="関連屋１次">[18]屋体!$U$11:$AY$53</definedName>
    <definedName name="関連屋１次黄">[18]屋体!$AT$22,[18]屋体!$Z$31:$Z$46,[18]屋体!$AD$31:$AD$46,[18]屋体!$AN$40</definedName>
    <definedName name="関連屋１次単">[18]屋体!$Z$22</definedName>
    <definedName name="関連屋２次">[18]屋体!$U$57:$AY$99</definedName>
    <definedName name="関連屋２次黄">[18]屋体!$AT$71,[18]屋体!$AN$77:$AY$83,[18]屋体!$AN$86</definedName>
    <definedName name="関連屋２次青">[18]屋体!$Z$77:$Z$92,[18]屋体!$AD$77:$AD$92</definedName>
    <definedName name="関連校１次">[18]校舎!$U$11:$AY$52</definedName>
    <definedName name="関連校１次黄">[18]校舎!$AT$22,[18]校舎!$Z$31:$Z$45,[18]校舎!$AD$31:$AD$45,[18]校舎!$AN$39</definedName>
    <definedName name="関連校１次単">[18]校舎!$Z$22</definedName>
    <definedName name="関連校２次">[18]校舎!$U$57:$AY$98</definedName>
    <definedName name="関連校２次黄">[18]校舎!$AT$71,[18]校舎!$AN$77:$AY$82,[18]校舎!$AN$85</definedName>
    <definedName name="関連校２次青">[18]校舎!$Z$77:$Z$91,[18]校舎!$AD$77:$AD$91</definedName>
    <definedName name="喜章">[29]空調!#REF!</definedName>
    <definedName name="基準塗装費">[30]塗装費１_電線管!$M$21</definedName>
    <definedName name="基礎" localSheetId="2">#REF!</definedName>
    <definedName name="基礎" localSheetId="3">#REF!</definedName>
    <definedName name="基礎">#REF!</definedName>
    <definedName name="機器単価比較表" localSheetId="3">#REF!</definedName>
    <definedName name="機器単価比較表">#REF!</definedName>
    <definedName name="機器搬入基準単価" localSheetId="3">#REF!</definedName>
    <definedName name="機器搬入基準単価">#REF!</definedName>
    <definedName name="起工" localSheetId="2">#REF!</definedName>
    <definedName name="起工" localSheetId="3">#REF!</definedName>
    <definedName name="起工">#REF!</definedName>
    <definedName name="技能講習名" localSheetId="3">#REF!</definedName>
    <definedName name="技能講習名">#REF!</definedName>
    <definedName name="給水" localSheetId="2">#REF!</definedName>
    <definedName name="給水" localSheetId="3">#REF!</definedName>
    <definedName name="給水">#REF!</definedName>
    <definedName name="許可業種" localSheetId="3">#REF!</definedName>
    <definedName name="許可業種">#REF!</definedName>
    <definedName name="共通仮設費" localSheetId="2">#REF!</definedName>
    <definedName name="共通仮設費" localSheetId="3">#REF!</definedName>
    <definedName name="共通仮設費">#REF!</definedName>
    <definedName name="共通費" localSheetId="2">#REF!</definedName>
    <definedName name="共通費" localSheetId="3">#REF!</definedName>
    <definedName name="共通費">#REF!</definedName>
    <definedName name="業種" localSheetId="3">#REF!</definedName>
    <definedName name="業種">#REF!</definedName>
    <definedName name="金" localSheetId="3">[8]単価比較表!#REF!</definedName>
    <definedName name="金">[8]単価比較表!#REF!</definedName>
    <definedName name="金__額" localSheetId="3">#REF!</definedName>
    <definedName name="金__額">#REF!</definedName>
    <definedName name="金ｺﾃ" localSheetId="3">#REF!</definedName>
    <definedName name="金ｺﾃ">#REF!</definedName>
    <definedName name="金額_円" localSheetId="3">#REF!</definedName>
    <definedName name="金額_円">#REF!</definedName>
    <definedName name="金入り" localSheetId="3">#REF!</definedName>
    <definedName name="金入り">#REF!</definedName>
    <definedName name="型枠" localSheetId="3">#REF!</definedName>
    <definedName name="型枠">#REF!</definedName>
    <definedName name="型枠工事計" localSheetId="2">#REF!</definedName>
    <definedName name="型枠工事計" localSheetId="3">#REF!</definedName>
    <definedName name="型枠工事計">#REF!</definedName>
    <definedName name="経費" localSheetId="3">#REF!</definedName>
    <definedName name="経費">#REF!</definedName>
    <definedName name="経費計算" localSheetId="3">#REF!</definedName>
    <definedName name="経費計算">#REF!</definedName>
    <definedName name="経費表新" localSheetId="2" hidden="1">#REF!</definedName>
    <definedName name="経費表新" localSheetId="3" hidden="1">#REF!</definedName>
    <definedName name="経費表新" hidden="1">#REF!</definedName>
    <definedName name="軽油">[42]労務単価!$F$31</definedName>
    <definedName name="軽油単価">[42]労務単価!$C$31</definedName>
    <definedName name="桁数" localSheetId="3">#REF!</definedName>
    <definedName name="桁数">#REF!</definedName>
    <definedName name="桁数SUB" localSheetId="3">#REF!</definedName>
    <definedName name="桁数SUB">#REF!</definedName>
    <definedName name="血液型" localSheetId="3">#REF!</definedName>
    <definedName name="血液型">#REF!</definedName>
    <definedName name="件名" localSheetId="3">#REF!</definedName>
    <definedName name="件名">#REF!</definedName>
    <definedName name="件名2">[43]幹線数量表!$I$1</definedName>
    <definedName name="建設省建築工事積算基準" localSheetId="3">[30]労務費!#REF!</definedName>
    <definedName name="建設省建築工事積算基準">[30]労務費!#REF!</definedName>
    <definedName name="建築ブロック工" localSheetId="3">[30]労務費!#REF!</definedName>
    <definedName name="建築ブロック工">[30]労務費!#REF!</definedName>
    <definedName name="建築一般管理費率">[37]率表!$A$149:$F$198</definedName>
    <definedName name="建築共通仮設費率">[37]率表!$A$6:$F$19</definedName>
    <definedName name="建築現場経費率">[37]率表!$A$81:$F$128</definedName>
    <definedName name="県0531" localSheetId="3">#REF!</definedName>
    <definedName name="県0531">#REF!</definedName>
    <definedName name="見積乗率" localSheetId="3">#REF!</definedName>
    <definedName name="見積乗率">#REF!</definedName>
    <definedName name="現場管理費" localSheetId="2">#REF!</definedName>
    <definedName name="現場管理費" localSheetId="3">#REF!</definedName>
    <definedName name="現場管理費">#REF!</definedName>
    <definedName name="現場経費" localSheetId="3">#REF!</definedName>
    <definedName name="現場経費">#REF!</definedName>
    <definedName name="呼び出し" localSheetId="3">#REF!</definedName>
    <definedName name="呼び出し">#REF!</definedName>
    <definedName name="工期" localSheetId="2">#REF!</definedName>
    <definedName name="工期" localSheetId="3">#REF!</definedName>
    <definedName name="工期">#REF!</definedName>
    <definedName name="工事価格" localSheetId="2">#REF!</definedName>
    <definedName name="工事価格" localSheetId="3">#REF!</definedName>
    <definedName name="工事価格">#REF!</definedName>
    <definedName name="工事価格2" localSheetId="2">#REF!</definedName>
    <definedName name="工事価格2" localSheetId="3">#REF!</definedName>
    <definedName name="工事価格2">#REF!</definedName>
    <definedName name="工事概要" localSheetId="3">#REF!</definedName>
    <definedName name="工事概要">#REF!</definedName>
    <definedName name="工事件名">[13]工事設計書!$B$4</definedName>
    <definedName name="工事場所" localSheetId="3">#REF!</definedName>
    <definedName name="工事場所">#REF!</definedName>
    <definedName name="工事名">[44]各戸電灯コン1･2号館!$P$1</definedName>
    <definedName name="杭工事" localSheetId="3">[45]東高校!#REF!</definedName>
    <definedName name="杭工事">[45]東高校!#REF!</definedName>
    <definedName name="杭打工事計" localSheetId="2">#REF!</definedName>
    <definedName name="杭打工事計" localSheetId="3">#REF!</definedName>
    <definedName name="杭打工事計">#REF!</definedName>
    <definedName name="構内交換" localSheetId="3">#REF!</definedName>
    <definedName name="構内交換">#REF!</definedName>
    <definedName name="構内情報通信網" localSheetId="3">#REF!</definedName>
    <definedName name="構内情報通信網">#REF!</definedName>
    <definedName name="構内通信線路" localSheetId="3">#REF!</definedName>
    <definedName name="構内通信線路">#REF!</definedName>
    <definedName name="構内配電線路" localSheetId="3">#REF!</definedName>
    <definedName name="構内配電線路">#REF!</definedName>
    <definedName name="鋼製" localSheetId="2">#REF!</definedName>
    <definedName name="鋼製" localSheetId="3">#REF!</definedName>
    <definedName name="鋼製">#REF!</definedName>
    <definedName name="項目">[46]項目!$A$1:$B$29</definedName>
    <definedName name="高圧A" localSheetId="3">#REF!</definedName>
    <definedName name="高圧A">#REF!</definedName>
    <definedName name="合計">[13]詳細設定!$B$13</definedName>
    <definedName name="合計リスト" localSheetId="2">#REF!</definedName>
    <definedName name="合計リスト" localSheetId="3">#REF!</definedName>
    <definedName name="合計リスト">#REF!</definedName>
    <definedName name="合併" localSheetId="3">#REF!</definedName>
    <definedName name="合併">#REF!</definedName>
    <definedName name="根切_0.1" localSheetId="3">#REF!</definedName>
    <definedName name="根切_0.1">#REF!</definedName>
    <definedName name="根切_0.2" localSheetId="3">#REF!</definedName>
    <definedName name="根切_0.2">#REF!</definedName>
    <definedName name="根切_0.35" localSheetId="3">#REF!</definedName>
    <definedName name="根切_0.35">#REF!</definedName>
    <definedName name="根切人力" localSheetId="3">#REF!</definedName>
    <definedName name="根切人力">#REF!</definedName>
    <definedName name="査定Ｂ" localSheetId="3" hidden="1">[16]内・屋外!#REF!</definedName>
    <definedName name="査定Ｂ" hidden="1">[16]内・屋外!#REF!</definedName>
    <definedName name="査定価格" localSheetId="2">#REF!</definedName>
    <definedName name="査定価格" localSheetId="3">#REF!</definedName>
    <definedName name="査定価格">#REF!</definedName>
    <definedName name="査定率表" localSheetId="3">#REF!</definedName>
    <definedName name="査定率表">#REF!</definedName>
    <definedName name="砂利" localSheetId="3">#REF!</definedName>
    <definedName name="砂利">#REF!</definedName>
    <definedName name="砂利単価">[30]労務費!$E$59</definedName>
    <definedName name="砂利地業" localSheetId="3">#REF!</definedName>
    <definedName name="砂利地業">#REF!</definedName>
    <definedName name="最後" localSheetId="3">#REF!</definedName>
    <definedName name="最後">#REF!</definedName>
    <definedName name="採用ﾒｰｶｰ" localSheetId="2">#REF!</definedName>
    <definedName name="採用ﾒｰｶｰ" localSheetId="3">#REF!</definedName>
    <definedName name="採用ﾒｰｶｰ">#REF!</definedName>
    <definedName name="作業幅" localSheetId="2">#REF!</definedName>
    <definedName name="作業幅" localSheetId="3">#REF!</definedName>
    <definedName name="作業幅">#REF!</definedName>
    <definedName name="残土処分場外" localSheetId="3">#REF!</definedName>
    <definedName name="残土処分場外">#REF!</definedName>
    <definedName name="残土処分人力" localSheetId="3">#REF!</definedName>
    <definedName name="残土処分人力">#REF!</definedName>
    <definedName name="仕上げ" localSheetId="3">#REF!</definedName>
    <definedName name="仕上げ">#REF!</definedName>
    <definedName name="仕切" localSheetId="3">#REF!</definedName>
    <definedName name="仕切">#REF!</definedName>
    <definedName name="仕様書">'[47]総括様式３（とりやめ）'!$A$1:$AF$11</definedName>
    <definedName name="子育て" localSheetId="3">#REF!</definedName>
    <definedName name="子育て">#REF!</definedName>
    <definedName name="市単" hidden="1">#REF!</definedName>
    <definedName name="式リスト" localSheetId="2">#REF!</definedName>
    <definedName name="式リスト" localSheetId="3">#REF!</definedName>
    <definedName name="式リスト">#REF!</definedName>
    <definedName name="捨ｺﾝ" localSheetId="3">#REF!</definedName>
    <definedName name="捨ｺﾝ">#REF!</definedName>
    <definedName name="弱電外" localSheetId="1" hidden="1">{"重心病棟",#N/A,FALSE,"重心病棟"}</definedName>
    <definedName name="弱電外" localSheetId="2" hidden="1">{"重心病棟",#N/A,FALSE,"重心病棟"}</definedName>
    <definedName name="弱電外" localSheetId="3" hidden="1">{"重心病棟",#N/A,FALSE,"重心病棟"}</definedName>
    <definedName name="弱電外" hidden="1">{"重心病棟",#N/A,FALSE,"重心病棟"}</definedName>
    <definedName name="取付費" localSheetId="3" hidden="1">#REF!</definedName>
    <definedName name="取付費" hidden="1">#REF!</definedName>
    <definedName name="手練ｺﾝ" localSheetId="3">#REF!</definedName>
    <definedName name="手練ｺﾝ">#REF!</definedName>
    <definedName name="種別" localSheetId="3">#REF!</definedName>
    <definedName name="種別">#REF!</definedName>
    <definedName name="受変電" localSheetId="3">#REF!</definedName>
    <definedName name="受変電">#REF!</definedName>
    <definedName name="修正表1" localSheetId="3">#REF!</definedName>
    <definedName name="修正表1">#REF!</definedName>
    <definedName name="終了" localSheetId="3">#REF!</definedName>
    <definedName name="終了">#REF!</definedName>
    <definedName name="重量品" localSheetId="2">#REF!</definedName>
    <definedName name="重量品" localSheetId="3">#REF!</definedName>
    <definedName name="重量品">#REF!</definedName>
    <definedName name="純工事費" localSheetId="3">#REF!</definedName>
    <definedName name="純工事費">#REF!</definedName>
    <definedName name="処理B" localSheetId="2">#REF!</definedName>
    <definedName name="処理B" localSheetId="3">#REF!</definedName>
    <definedName name="処理B">#REF!</definedName>
    <definedName name="書式３" hidden="1">{#N/A,#N/A,FALSE,"Sheet16";#N/A,#N/A,FALSE,"Sheet16"}</definedName>
    <definedName name="書式４" hidden="1">{#N/A,#N/A,FALSE,"Sheet16";#N/A,#N/A,FALSE,"Sheet16"}</definedName>
    <definedName name="書式５" hidden="1">{#N/A,#N/A,FALSE,"Sheet16";#N/A,#N/A,FALSE,"Sheet16"}</definedName>
    <definedName name="諸経費" localSheetId="2">#REF!</definedName>
    <definedName name="諸経費" localSheetId="3">#REF!</definedName>
    <definedName name="諸経費">#REF!</definedName>
    <definedName name="諸経費率" localSheetId="3">#REF!</definedName>
    <definedName name="諸経費率">#REF!</definedName>
    <definedName name="償還_H11_" localSheetId="2">#REF!</definedName>
    <definedName name="償還_H11_" localSheetId="3">#REF!</definedName>
    <definedName name="償還_H11_">#REF!</definedName>
    <definedName name="商品C" localSheetId="3">#REF!</definedName>
    <definedName name="商品C">#REF!</definedName>
    <definedName name="商品C1" localSheetId="3">#REF!</definedName>
    <definedName name="商品C1">#REF!</definedName>
    <definedName name="商品C2" localSheetId="3">#REF!</definedName>
    <definedName name="商品C2">#REF!</definedName>
    <definedName name="商品C3" localSheetId="3">#REF!</definedName>
    <definedName name="商品C3">#REF!</definedName>
    <definedName name="商品C4" localSheetId="3">#REF!</definedName>
    <definedName name="商品C4">#REF!</definedName>
    <definedName name="商品N" localSheetId="3">#REF!</definedName>
    <definedName name="商品N">#REF!</definedName>
    <definedName name="商品N1" localSheetId="3">#REF!</definedName>
    <definedName name="商品N1">#REF!</definedName>
    <definedName name="商品N2" localSheetId="3">#REF!</definedName>
    <definedName name="商品N2">#REF!</definedName>
    <definedName name="商品N3" localSheetId="3">#REF!</definedName>
    <definedName name="商品N3">#REF!</definedName>
    <definedName name="商品N4" localSheetId="3">#REF!</definedName>
    <definedName name="商品N4">#REF!</definedName>
    <definedName name="商品R" localSheetId="3">#REF!</definedName>
    <definedName name="商品R">#REF!</definedName>
    <definedName name="小額割増費" localSheetId="2">#REF!</definedName>
    <definedName name="小額割増費" localSheetId="3">#REF!</definedName>
    <definedName name="小額割増費">#REF!</definedName>
    <definedName name="小計1" localSheetId="3">#REF!</definedName>
    <definedName name="小計1">#REF!</definedName>
    <definedName name="小計2" localSheetId="3">#REF!</definedName>
    <definedName name="小計2">#REF!</definedName>
    <definedName name="小計3" localSheetId="3">#REF!</definedName>
    <definedName name="小計3">#REF!</definedName>
    <definedName name="小計4" localSheetId="3">#REF!</definedName>
    <definedName name="小計4">#REF!</definedName>
    <definedName name="小計5" localSheetId="3">#REF!</definedName>
    <definedName name="小計5">#REF!</definedName>
    <definedName name="小計6" localSheetId="3">#REF!</definedName>
    <definedName name="小計6">#REF!</definedName>
    <definedName name="小計7" localSheetId="3">#REF!</definedName>
    <definedName name="小計7">#REF!</definedName>
    <definedName name="小物単価" localSheetId="3">#REF!</definedName>
    <definedName name="小物単価">#REF!</definedName>
    <definedName name="床下新" localSheetId="3">#REF!</definedName>
    <definedName name="床下新">#REF!</definedName>
    <definedName name="床下地新設" localSheetId="3">#REF!</definedName>
    <definedName name="床下地新設">#REF!</definedName>
    <definedName name="床下地撤去" localSheetId="3">#REF!</definedName>
    <definedName name="床下地撤去">#REF!</definedName>
    <definedName name="床下撤" localSheetId="3">#REF!</definedName>
    <definedName name="床下撤">#REF!</definedName>
    <definedName name="床仕上新設" localSheetId="3">#REF!</definedName>
    <definedName name="床仕上新設">#REF!</definedName>
    <definedName name="床仕上撤去" localSheetId="3">#REF!</definedName>
    <definedName name="床仕上撤去">#REF!</definedName>
    <definedName name="床上撤" localSheetId="3">#REF!</definedName>
    <definedName name="床上撤">#REF!</definedName>
    <definedName name="床付け" localSheetId="3">#REF!</definedName>
    <definedName name="床付け">#REF!</definedName>
    <definedName name="消費税" localSheetId="2">#REF!</definedName>
    <definedName name="消費税" localSheetId="3">#REF!</definedName>
    <definedName name="消費税">#REF!</definedName>
    <definedName name="消耗品雑材料率" localSheetId="2">#REF!</definedName>
    <definedName name="消耗品雑材料率" localSheetId="3">#REF!</definedName>
    <definedName name="消耗品雑材料率">#REF!</definedName>
    <definedName name="上３" localSheetId="2">#REF!</definedName>
    <definedName name="上３" localSheetId="3">#REF!</definedName>
    <definedName name="上３">#REF!</definedName>
    <definedName name="職種" localSheetId="3">#REF!</definedName>
    <definedName name="職種">#REF!</definedName>
    <definedName name="職種No" localSheetId="3">#REF!</definedName>
    <definedName name="職種No">#REF!</definedName>
    <definedName name="職種名" localSheetId="3">#REF!</definedName>
    <definedName name="職種名">#REF!</definedName>
    <definedName name="数__量" localSheetId="3">#REF!</definedName>
    <definedName name="数__量">#REF!</definedName>
    <definedName name="数値入力エリア" localSheetId="2">#REF!,#REF!,#REF!</definedName>
    <definedName name="数値入力エリア" localSheetId="3">#REF!,#REF!,#REF!</definedName>
    <definedName name="数値入力エリア">#REF!,#REF!,#REF!</definedName>
    <definedName name="数量" localSheetId="3">#REF!</definedName>
    <definedName name="数量">#REF!</definedName>
    <definedName name="数量5" hidden="1">{"54)～56)一覧表",#N/A,FALSE,"54)～56)";"５４）～56)代価表",#N/A,FALSE,"54)～56)"}</definedName>
    <definedName name="制御盤算出人員" localSheetId="2">#REF!</definedName>
    <definedName name="制御盤算出人員" localSheetId="3">#REF!</definedName>
    <definedName name="制御盤算出人員">#REF!</definedName>
    <definedName name="生ｺﾝ" localSheetId="3">#REF!</definedName>
    <definedName name="生ｺﾝ">#REF!</definedName>
    <definedName name="西面" localSheetId="3">#REF!</definedName>
    <definedName name="西面">#REF!</definedName>
    <definedName name="請求関係" localSheetId="3">#REF!</definedName>
    <definedName name="請求関係">#REF!</definedName>
    <definedName name="請求先C" localSheetId="3">#REF!</definedName>
    <definedName name="請求先C">#REF!</definedName>
    <definedName name="税" localSheetId="3">#REF!</definedName>
    <definedName name="税">#REF!</definedName>
    <definedName name="積算" hidden="1">{"56代価表",#N/A,FALSE,"56風道";"56一覧表",#N/A,FALSE,"56風道"}</definedName>
    <definedName name="積算基準年度" localSheetId="3">[30]労務費!#REF!</definedName>
    <definedName name="積算基準年度">[30]労務費!#REF!</definedName>
    <definedName name="切込み砕石" localSheetId="3">#REF!</definedName>
    <definedName name="切込み砕石">#REF!</definedName>
    <definedName name="設計書" localSheetId="2" hidden="1">#REF!</definedName>
    <definedName name="設計書" localSheetId="3" hidden="1">#REF!</definedName>
    <definedName name="設計書" hidden="1">#REF!</definedName>
    <definedName name="設備一般管理費率">[37]率表!$O$149:$T$150</definedName>
    <definedName name="設備機械工" localSheetId="3">#REF!</definedName>
    <definedName name="設備機械工">#REF!</definedName>
    <definedName name="設備共通仮設費率">[37]率表!$O$6:$T$70</definedName>
    <definedName name="設備現場経費率">[37]率表!$O$81:$T$142</definedName>
    <definedName name="前回請求先C" localSheetId="3">#REF!</definedName>
    <definedName name="前回請求先C">#REF!</definedName>
    <definedName name="前回入金額" localSheetId="3">#REF!</definedName>
    <definedName name="前回入金額">#REF!</definedName>
    <definedName name="前回入金元R" localSheetId="3">#REF!</definedName>
    <definedName name="前回入金元R">#REF!</definedName>
    <definedName name="前回入金日" localSheetId="3">#REF!</definedName>
    <definedName name="前回入金日">#REF!</definedName>
    <definedName name="前回売上額" localSheetId="3">#REF!</definedName>
    <definedName name="前回売上額">#REF!</definedName>
    <definedName name="前回売上先R" localSheetId="3">#REF!</definedName>
    <definedName name="前回売上先R">#REF!</definedName>
    <definedName name="前回売上日" localSheetId="3">#REF!</definedName>
    <definedName name="前回売上日">#REF!</definedName>
    <definedName name="前払金上限" localSheetId="3">#REF!</definedName>
    <definedName name="前払金上限">#REF!</definedName>
    <definedName name="総計">[13]詳細設定!$B$15</definedName>
    <definedName name="送風機" localSheetId="3">#REF!</definedName>
    <definedName name="送風機">#REF!</definedName>
    <definedName name="足掛け" localSheetId="3">#REF!</definedName>
    <definedName name="足掛け">#REF!</definedName>
    <definedName name="対向壁" localSheetId="2">#REF!</definedName>
    <definedName name="対向壁" localSheetId="3">#REF!</definedName>
    <definedName name="対向壁">#REF!</definedName>
    <definedName name="代価" localSheetId="3">[31]!キャンセル</definedName>
    <definedName name="代価">[31]!キャンセル</definedName>
    <definedName name="代価_" localSheetId="2">#REF!</definedName>
    <definedName name="代価_" localSheetId="3">#REF!</definedName>
    <definedName name="代価_">#REF!</definedName>
    <definedName name="代価2" localSheetId="2">#REF!</definedName>
    <definedName name="代価2" localSheetId="3">#REF!</definedName>
    <definedName name="代価2">[48]設計書!#REF!</definedName>
    <definedName name="代価№" localSheetId="2">[29]空調!#REF!</definedName>
    <definedName name="代価№" localSheetId="3">[29]空調!#REF!</definedName>
    <definedName name="代価№">[29]空調!#REF!</definedName>
    <definedName name="代価P" localSheetId="2">#REF!</definedName>
    <definedName name="代価P" localSheetId="3">#REF!</definedName>
    <definedName name="代価P">#REF!</definedName>
    <definedName name="代価Q" localSheetId="2">#REF!</definedName>
    <definedName name="代価Q" localSheetId="3">#REF!</definedName>
    <definedName name="代価Q">#REF!</definedName>
    <definedName name="代価比較" localSheetId="2">#REF!</definedName>
    <definedName name="代価比較" localSheetId="3">#REF!</definedName>
    <definedName name="代価比較">#REF!</definedName>
    <definedName name="代価表別紙" localSheetId="3" hidden="1">#REF!</definedName>
    <definedName name="代価表別紙" hidden="1">#REF!</definedName>
    <definedName name="大改屋１次">[18]屋体!$BA$11:$CE$53</definedName>
    <definedName name="大改屋１次黄">[18]屋体!$BZ$22,[18]屋体!$BF$31:$BF$46,[18]屋体!$BT$40</definedName>
    <definedName name="大改屋１次青">[18]屋体!$BD$15:$BL$18,[18]屋体!$BP$17,[18]屋体!$BZ$13:$CE$18,[18]屋体!$CD$28,[18]屋体!$BJ$31:$BJ$46</definedName>
    <definedName name="大改屋２次">[18]屋体!$BA$57:$CE$99</definedName>
    <definedName name="大改屋２次黄">[18]屋体!$BZ$71,[18]屋体!$BT$77:$CE$83,[18]屋体!$BT$86</definedName>
    <definedName name="大改屋２次青">[18]屋体!$BZ$73:$BZ$74,[18]屋体!$CB$74,[18]屋体!$CE$74,[18]屋体!$BF$77:$BF$92,[18]屋体!$BJ$77:$BJ$92</definedName>
    <definedName name="大改校１次">[18]校舎!$BA$11:$CE$52</definedName>
    <definedName name="大改校１次黄">[18]校舎!$BZ$22,[18]校舎!$BF$31:$BF$45,[18]校舎!$BT$39</definedName>
    <definedName name="大改校１次青">[18]校舎!$BD$15:$BL$18,[18]校舎!$BP$17,[18]校舎!$BZ$13:$CE$18,[18]校舎!$CD$28,[18]校舎!$BJ$31:$BJ$45</definedName>
    <definedName name="大改校２次">[18]校舎!$BA$57:$CE$98</definedName>
    <definedName name="大改校２次黄">[18]校舎!$BZ$71,[18]校舎!$BT$77:$CE$82,[18]校舎!$BT$85</definedName>
    <definedName name="大改校２次青">[18]校舎!$BZ$73:$BZ$74,[18]校舎!$CB$74,[18]校舎!$CE$74,[18]校舎!$BF$77:$BF$91,[18]校舎!$BJ$77:$BJ$91</definedName>
    <definedName name="単_価" localSheetId="3">#REF!</definedName>
    <definedName name="単_価">#REF!</definedName>
    <definedName name="単位" localSheetId="3">#REF!</definedName>
    <definedName name="単位">#REF!</definedName>
    <definedName name="単位リスト" localSheetId="2">#REF!</definedName>
    <definedName name="単位リスト" localSheetId="3">#REF!</definedName>
    <definedName name="単位リスト">#REF!</definedName>
    <definedName name="単位入力エリア" localSheetId="2">#REF!</definedName>
    <definedName name="単位入力エリア" localSheetId="3">#REF!</definedName>
    <definedName name="単位入力エリア">#REF!</definedName>
    <definedName name="単価" localSheetId="2">#REF!</definedName>
    <definedName name="単価" localSheetId="3">#REF!</definedName>
    <definedName name="単価">#REF!</definedName>
    <definedName name="単価1" localSheetId="3">#REF!</definedName>
    <definedName name="単価1">#REF!</definedName>
    <definedName name="単価2" localSheetId="3">#REF!</definedName>
    <definedName name="単価2">#REF!</definedName>
    <definedName name="単価3" localSheetId="3">#REF!</definedName>
    <definedName name="単価3">#REF!</definedName>
    <definedName name="単価4" localSheetId="3">#REF!</definedName>
    <definedName name="単価4">#REF!</definedName>
    <definedName name="単価基礎資料" localSheetId="3">#REF!</definedName>
    <definedName name="単価基礎資料">#REF!</definedName>
    <definedName name="端数" localSheetId="3">#REF!</definedName>
    <definedName name="端数">#REF!</definedName>
    <definedName name="端数処理" localSheetId="2">#REF!</definedName>
    <definedName name="端数処理" localSheetId="3">#REF!</definedName>
    <definedName name="端数処理">#REF!</definedName>
    <definedName name="暖房" localSheetId="2">#REF!</definedName>
    <definedName name="暖房" localSheetId="3">#REF!</definedName>
    <definedName name="暖房">#REF!</definedName>
    <definedName name="地域" localSheetId="2">#REF!</definedName>
    <definedName name="地域" localSheetId="3">#REF!</definedName>
    <definedName name="地域">#REF!</definedName>
    <definedName name="地域交流ｾﾝﾀｰ電気設備変更_Sheet8_List" localSheetId="2">#REF!</definedName>
    <definedName name="地域交流ｾﾝﾀｰ電気設備変更_Sheet8_List" localSheetId="3">#REF!</definedName>
    <definedName name="地域交流ｾﾝﾀｰ電気設備変更_Sheet8_List">#REF!</definedName>
    <definedName name="中心作業幅" localSheetId="2">#REF!</definedName>
    <definedName name="中心作業幅" localSheetId="3">#REF!</definedName>
    <definedName name="中心作業幅">#REF!</definedName>
    <definedName name="調整費" localSheetId="2">#REF!</definedName>
    <definedName name="調整費" localSheetId="3">#REF!</definedName>
    <definedName name="調整費">#REF!</definedName>
    <definedName name="調整費率" localSheetId="2">#REF!</definedName>
    <definedName name="調整費率" localSheetId="3">#REF!</definedName>
    <definedName name="調整費率">#REF!</definedName>
    <definedName name="直接" localSheetId="3">[8]単価比較表!#REF!</definedName>
    <definedName name="直接">[8]単価比較表!#REF!</definedName>
    <definedName name="直接仮設計" localSheetId="2">#REF!</definedName>
    <definedName name="直接仮設計" localSheetId="3">#REF!</definedName>
    <definedName name="直接仮設計">#REF!</definedName>
    <definedName name="直接工事費" localSheetId="2">#REF!</definedName>
    <definedName name="直接工事費" localSheetId="3">#REF!</definedName>
    <definedName name="直接工事費">#REF!</definedName>
    <definedName name="低減率" localSheetId="2">#REF!</definedName>
    <definedName name="低減率" localSheetId="3">#REF!</definedName>
    <definedName name="低減率">#REF!</definedName>
    <definedName name="定価" localSheetId="2">#REF!</definedName>
    <definedName name="定価" localSheetId="3">#REF!</definedName>
    <definedName name="定価">#REF!</definedName>
    <definedName name="締固め" localSheetId="3">#REF!</definedName>
    <definedName name="締固め">#REF!</definedName>
    <definedName name="鉄筋" localSheetId="3">#REF!</definedName>
    <definedName name="鉄筋">#REF!</definedName>
    <definedName name="鉄骨" localSheetId="3">#REF!</definedName>
    <definedName name="鉄骨">#REF!</definedName>
    <definedName name="鉄骨重量" localSheetId="3">#REF!</definedName>
    <definedName name="鉄骨重量">#REF!</definedName>
    <definedName name="天井下地新設" localSheetId="3">#REF!</definedName>
    <definedName name="天井下地新設">#REF!</definedName>
    <definedName name="天井下地撤去" localSheetId="3">#REF!</definedName>
    <definedName name="天井下地撤去">#REF!</definedName>
    <definedName name="天井仕上撤去" localSheetId="3">#REF!</definedName>
    <definedName name="天井仕上撤去">#REF!</definedName>
    <definedName name="伝票No" localSheetId="3">#REF!</definedName>
    <definedName name="伝票No">#REF!</definedName>
    <definedName name="電気" localSheetId="3" hidden="1">#REF!</definedName>
    <definedName name="電気" hidden="1">#REF!</definedName>
    <definedName name="電工" localSheetId="2">#REF!</definedName>
    <definedName name="電工" localSheetId="3">#REF!</definedName>
    <definedName name="電工">#REF!</definedName>
    <definedName name="電工費">[49]根拠!$Q$2</definedName>
    <definedName name="電灯" localSheetId="3">#REF!</definedName>
    <definedName name="電灯">#REF!</definedName>
    <definedName name="電灯コンセント" localSheetId="3">#REF!</definedName>
    <definedName name="電灯コンセント">#REF!</definedName>
    <definedName name="電灯幹線" localSheetId="3">#REF!</definedName>
    <definedName name="電灯幹線">#REF!</definedName>
    <definedName name="土工ｺﾝ新" localSheetId="2">#REF!</definedName>
    <definedName name="土工ｺﾝ新" localSheetId="3">#REF!</definedName>
    <definedName name="土工ｺﾝ新">#REF!</definedName>
    <definedName name="土工事計" localSheetId="2">#REF!</definedName>
    <definedName name="土工事計" localSheetId="3">#REF!</definedName>
    <definedName name="土工事計">#REF!</definedName>
    <definedName name="土工表">[50]給水土工表!$B$181:$O$185</definedName>
    <definedName name="土被り" localSheetId="2">#REF!</definedName>
    <definedName name="土被り" localSheetId="3">#REF!</definedName>
    <definedName name="土被り">#REF!</definedName>
    <definedName name="東面" localSheetId="3">#REF!</definedName>
    <definedName name="東面">#REF!</definedName>
    <definedName name="当初工事費" localSheetId="2">#REF!</definedName>
    <definedName name="当初工事費" localSheetId="3">#REF!</definedName>
    <definedName name="当初工事費">#REF!</definedName>
    <definedName name="頭１" localSheetId="3">#REF!</definedName>
    <definedName name="頭１">#REF!</definedName>
    <definedName name="頭２" localSheetId="1" hidden="1">{#N/A,#N/A,FALSE,"Sheet16";#N/A,#N/A,FALSE,"Sheet16"}</definedName>
    <definedName name="頭２" localSheetId="2" hidden="1">{#N/A,#N/A,FALSE,"Sheet16";#N/A,#N/A,FALSE,"Sheet16"}</definedName>
    <definedName name="頭２" localSheetId="3" hidden="1">{#N/A,#N/A,FALSE,"Sheet16";#N/A,#N/A,FALSE,"Sheet16"}</definedName>
    <definedName name="頭２" hidden="1">{#N/A,#N/A,FALSE,"Sheet16";#N/A,#N/A,FALSE,"Sheet16"}</definedName>
    <definedName name="頭5" hidden="1">{#N/A,#N/A,FALSE,"Sheet16";#N/A,#N/A,FALSE,"Sheet16"}</definedName>
    <definedName name="動力" localSheetId="3">#REF!</definedName>
    <definedName name="動力">#REF!</definedName>
    <definedName name="動力幹線" localSheetId="3">#REF!</definedName>
    <definedName name="動力幹線">#REF!</definedName>
    <definedName name="特記建築改修" localSheetId="2">#REF!</definedName>
    <definedName name="特記建築改修" localSheetId="3">#REF!</definedName>
    <definedName name="特記建築改修">[51]設計書!#REF!</definedName>
    <definedName name="特殊運転手">[42]労務単価!$F$17</definedName>
    <definedName name="特殊運転手単価">[42]労務単価!$C$17</definedName>
    <definedName name="特殊改良桝" localSheetId="2">#REF!</definedName>
    <definedName name="特殊改良桝" localSheetId="3">#REF!</definedName>
    <definedName name="特殊改良桝">#REF!</definedName>
    <definedName name="特殊改良桝サイズ" localSheetId="2">#REF!</definedName>
    <definedName name="特殊改良桝サイズ" localSheetId="3">#REF!</definedName>
    <definedName name="特殊改良桝サイズ">#REF!</definedName>
    <definedName name="特殊健康診断名" localSheetId="3">#REF!</definedName>
    <definedName name="特殊健康診断名">#REF!</definedName>
    <definedName name="特殊作業員" localSheetId="2">#REF!</definedName>
    <definedName name="特殊作業員" localSheetId="3">#REF!</definedName>
    <definedName name="特殊作業員">#REF!</definedName>
    <definedName name="特殊作業員単価">[42]労務単価!$C$4</definedName>
    <definedName name="特別仮設工事" hidden="1">{#N/A,#N/A,FALSE,"Sheet16";#N/A,#N/A,FALSE,"Sheet16"}</definedName>
    <definedName name="特別架設工事" hidden="1">{#N/A,#N/A,FALSE,"Sheet16";#N/A,#N/A,FALSE,"Sheet16"}</definedName>
    <definedName name="特別架設工事２" hidden="1">{#N/A,#N/A,FALSE,"Sheet16";#N/A,#N/A,FALSE,"Sheet16"}</definedName>
    <definedName name="特別教育名" localSheetId="3">#REF!</definedName>
    <definedName name="特別教育名">#REF!</definedName>
    <definedName name="読込商品C" localSheetId="3">#REF!</definedName>
    <definedName name="読込商品C">#REF!</definedName>
    <definedName name="読込商品N" localSheetId="3">#REF!</definedName>
    <definedName name="読込商品N">#REF!</definedName>
    <definedName name="読込数量" localSheetId="3">#REF!</definedName>
    <definedName name="読込数量">#REF!</definedName>
    <definedName name="読込単価" localSheetId="3">#REF!</definedName>
    <definedName name="読込単価">#REF!</definedName>
    <definedName name="読込伝票No" localSheetId="3">#REF!</definedName>
    <definedName name="読込伝票No">#REF!</definedName>
    <definedName name="読込入金No" localSheetId="3">#REF!</definedName>
    <definedName name="読込入金No">#REF!</definedName>
    <definedName name="読込入金額" localSheetId="3">#REF!</definedName>
    <definedName name="読込入金額">#REF!</definedName>
    <definedName name="読込入金元C" localSheetId="3">#REF!</definedName>
    <definedName name="読込入金元C">#REF!</definedName>
    <definedName name="読込入金日" localSheetId="3">#REF!</definedName>
    <definedName name="読込入金日">#REF!</definedName>
    <definedName name="読込入台帳" localSheetId="3">#REF!</definedName>
    <definedName name="読込入台帳">#REF!</definedName>
    <definedName name="読込入備考" localSheetId="3">#REF!</definedName>
    <definedName name="読込入備考">#REF!</definedName>
    <definedName name="読込売上先C" localSheetId="3">#REF!</definedName>
    <definedName name="読込売上先C">#REF!</definedName>
    <definedName name="読込売上日" localSheetId="3">#REF!</definedName>
    <definedName name="読込売上日">#REF!</definedName>
    <definedName name="読込売台帳" localSheetId="3">#REF!</definedName>
    <definedName name="読込売台帳">#REF!</definedName>
    <definedName name="読込売備考" localSheetId="3">#REF!</definedName>
    <definedName name="読込売備考">#REF!</definedName>
    <definedName name="内_____容" localSheetId="3">#REF!</definedName>
    <definedName name="内_____容">#REF!</definedName>
    <definedName name="内訳・Ｐ３８・最後" localSheetId="3">#REF!</definedName>
    <definedName name="内訳・Ｐ３８・最後">#REF!</definedName>
    <definedName name="南面" localSheetId="3">#REF!</definedName>
    <definedName name="南面">#REF!</definedName>
    <definedName name="入モード" localSheetId="3">#REF!</definedName>
    <definedName name="入モード">#REF!</definedName>
    <definedName name="入金No" localSheetId="3">#REF!</definedName>
    <definedName name="入金No">#REF!</definedName>
    <definedName name="入金クリア" localSheetId="3">#REF!,#REF!,#REF!,#REF!,#REF!,#REF!,#REF!,#REF!,#REF!,#REF!</definedName>
    <definedName name="入金クリア">#REF!,#REF!,#REF!,#REF!,#REF!,#REF!,#REF!,#REF!,#REF!,#REF!</definedName>
    <definedName name="入金額" localSheetId="3">#REF!</definedName>
    <definedName name="入金額">#REF!</definedName>
    <definedName name="入金元C" localSheetId="3">#REF!</definedName>
    <definedName name="入金元C">#REF!</definedName>
    <definedName name="入金元R" localSheetId="3">#REF!</definedName>
    <definedName name="入金元R">#REF!</definedName>
    <definedName name="入金日" localSheetId="3">#REF!</definedName>
    <definedName name="入金日">#REF!</definedName>
    <definedName name="入台帳転記" localSheetId="3">#REF!</definedName>
    <definedName name="入台帳転記">#REF!</definedName>
    <definedName name="入入力範囲" localSheetId="3">#REF!</definedName>
    <definedName name="入入力範囲">#REF!</definedName>
    <definedName name="入備考" localSheetId="3">#REF!</definedName>
    <definedName name="入備考">#REF!</definedName>
    <definedName name="入力エリア" localSheetId="2">#REF!</definedName>
    <definedName name="入力エリア" localSheetId="3">#REF!</definedName>
    <definedName name="入力エリア">#REF!</definedName>
    <definedName name="入力欄" localSheetId="2">#REF!</definedName>
    <definedName name="入力欄" localSheetId="3">#REF!</definedName>
    <definedName name="入力欄">#REF!</definedName>
    <definedName name="排水" localSheetId="2">#REF!</definedName>
    <definedName name="排水" localSheetId="3">#REF!</definedName>
    <definedName name="排水">#REF!</definedName>
    <definedName name="配管工" localSheetId="3">#REF!</definedName>
    <definedName name="配管工">#REF!</definedName>
    <definedName name="配管材質">[52]凡例!$F$52:$I$74</definedName>
    <definedName name="配線器具掛率">INDIRECT("C"&amp;ROW()-(ROW()-(45*(QUOTIENT(ROW()-3,45)))-11)&amp;":Q"&amp;ROW()-(ROW()-(45*(QUOTIENT(ROW()-3,45)))-11))</definedName>
    <definedName name="配線器具単価">INDIRECT("C"&amp;ROW()-(ROW()-(45*(QUOTIENT(ROW()-3,45)))-10)&amp;":Q"&amp;ROW()-(ROW()-(45*(QUOTIENT(ROW()-3,45)))-10))</definedName>
    <definedName name="配線器具歩掛">INDIRECT("C"&amp;ROW()-(ROW()-(45*(QUOTIENT(ROW()-3,45)))-12)&amp;":Q"&amp;ROW()-(ROW()-(45*(QUOTIENT(ROW()-3,45)))-12))</definedName>
    <definedName name="売モード" localSheetId="3">#REF!</definedName>
    <definedName name="売モード">#REF!</definedName>
    <definedName name="売上クリア" localSheetId="3">#REF!,#REF!,#REF!,#REF!,#REF!,#REF!,#REF!</definedName>
    <definedName name="売上クリア">#REF!,#REF!,#REF!,#REF!,#REF!,#REF!,#REF!</definedName>
    <definedName name="売上金額" localSheetId="3">#REF!</definedName>
    <definedName name="売上金額">#REF!</definedName>
    <definedName name="売上先C" localSheetId="3">#REF!</definedName>
    <definedName name="売上先C">#REF!</definedName>
    <definedName name="売上先R" localSheetId="3">#REF!</definedName>
    <definedName name="売上先R">#REF!</definedName>
    <definedName name="売上日" localSheetId="3">#REF!</definedName>
    <definedName name="売上日">#REF!</definedName>
    <definedName name="売台帳転記" localSheetId="3">#REF!</definedName>
    <definedName name="売台帳転記">#REF!</definedName>
    <definedName name="売入力範囲" localSheetId="3">#REF!</definedName>
    <definedName name="売入力範囲">#REF!</definedName>
    <definedName name="売備考" localSheetId="3">#REF!</definedName>
    <definedName name="売備考">#REF!</definedName>
    <definedName name="発電機" localSheetId="3">#REF!</definedName>
    <definedName name="発電機">#REF!</definedName>
    <definedName name="搬入基準単価" localSheetId="3">#REF!</definedName>
    <definedName name="搬入基準単価">#REF!</definedName>
    <definedName name="番号" localSheetId="2">#REF!</definedName>
    <definedName name="番号" localSheetId="3">#REF!</definedName>
    <definedName name="番号">#REF!</definedName>
    <definedName name="比較" localSheetId="3">[53]盤取付･1P!#REF!</definedName>
    <definedName name="比較">[53]盤取付･1P!#REF!</definedName>
    <definedName name="比較表">[54]盤取付･1P!$W$15:$AC$31</definedName>
    <definedName name="比較表」" localSheetId="3">[55]盤取付･P1!#REF!</definedName>
    <definedName name="比較表」">[55]盤取付･P1!#REF!</definedName>
    <definedName name="避雷用支線材" localSheetId="3">#REF!</definedName>
    <definedName name="避雷用支線材">#REF!</definedName>
    <definedName name="備_________考" localSheetId="3">#REF!</definedName>
    <definedName name="備_________考">#REF!</definedName>
    <definedName name="表" localSheetId="3">#REF!</definedName>
    <definedName name="表">#REF!</definedName>
    <definedName name="表1" localSheetId="2">#REF!</definedName>
    <definedName name="表1" localSheetId="3">#REF!</definedName>
    <definedName name="表1">#REF!</definedName>
    <definedName name="表コンクリート" localSheetId="3">#REF!</definedName>
    <definedName name="表コンクリート">#REF!</definedName>
    <definedName name="表その他" localSheetId="3">#REF!</definedName>
    <definedName name="表その他">#REF!</definedName>
    <definedName name="表示1" localSheetId="3">#REF!</definedName>
    <definedName name="表示1">#REF!</definedName>
    <definedName name="表土工事" localSheetId="3">#REF!</definedName>
    <definedName name="表土工事">#REF!</definedName>
    <definedName name="付属品率" localSheetId="2">#REF!</definedName>
    <definedName name="付属品率" localSheetId="3">#REF!</definedName>
    <definedName name="付属品率">#REF!</definedName>
    <definedName name="普通作業員" localSheetId="2">#REF!</definedName>
    <definedName name="普通作業員" localSheetId="3">#REF!</definedName>
    <definedName name="普通作業員">#REF!</definedName>
    <definedName name="幅木新設" localSheetId="3">#REF!</definedName>
    <definedName name="幅木新設">#REF!</definedName>
    <definedName name="幅木撤去" localSheetId="3">#REF!</definedName>
    <definedName name="幅木撤去">#REF!</definedName>
    <definedName name="複合" hidden="1">{"49)～52)代価表",#N/A,FALSE,"49)～52)";"49)～52)一覧表",#N/A,FALSE,"49)～52)"}</definedName>
    <definedName name="複合一次単価" localSheetId="3">#REF!</definedName>
    <definedName name="複合一次単価">#REF!</definedName>
    <definedName name="複合単価" localSheetId="2">#REF!</definedName>
    <definedName name="複合単価" localSheetId="3">#REF!</definedName>
    <definedName name="複合単価">#REF!</definedName>
    <definedName name="複合単価表" localSheetId="3">#REF!</definedName>
    <definedName name="複合単価表">#REF!</definedName>
    <definedName name="分電盤算出人員" localSheetId="2">#REF!</definedName>
    <definedName name="分電盤算出人員" localSheetId="3">#REF!</definedName>
    <definedName name="分電盤算出人員">#REF!</definedName>
    <definedName name="頁" localSheetId="3">#REF!</definedName>
    <definedName name="頁">#REF!</definedName>
    <definedName name="頁NO" localSheetId="3">#REF!</definedName>
    <definedName name="頁NO">#REF!</definedName>
    <definedName name="壁下地新設" localSheetId="3">#REF!</definedName>
    <definedName name="壁下地新設">#REF!</definedName>
    <definedName name="壁下地撤去" localSheetId="3">#REF!</definedName>
    <definedName name="壁下地撤去">#REF!</definedName>
    <definedName name="壁仕上新設" localSheetId="3">#REF!</definedName>
    <definedName name="壁仕上新設">#REF!</definedName>
    <definedName name="壁仕上撤去" localSheetId="3">#REF!</definedName>
    <definedName name="壁仕上撤去">#REF!</definedName>
    <definedName name="別紙" localSheetId="3" hidden="1">#REF!</definedName>
    <definedName name="別紙" hidden="1">#REF!</definedName>
    <definedName name="変更理由書" localSheetId="2">#REF!</definedName>
    <definedName name="変更理由書" localSheetId="3">#REF!</definedName>
    <definedName name="変更理由書">#REF!</definedName>
    <definedName name="保温" localSheetId="3">#REF!</definedName>
    <definedName name="保温">#REF!</definedName>
    <definedName name="保温工" localSheetId="3">#REF!</definedName>
    <definedName name="保温工">#REF!</definedName>
    <definedName name="歩掛り" localSheetId="2">#REF!</definedName>
    <definedName name="歩掛り" localSheetId="3">#REF!</definedName>
    <definedName name="歩掛り">#REF!</definedName>
    <definedName name="歩係" localSheetId="1" hidden="1">{"重心病棟",#N/A,FALSE,"重心病棟"}</definedName>
    <definedName name="歩係" localSheetId="2" hidden="1">{"重心病棟",#N/A,FALSE,"重心病棟"}</definedName>
    <definedName name="歩係" localSheetId="3" hidden="1">{"重心病棟",#N/A,FALSE,"重心病棟"}</definedName>
    <definedName name="歩係" hidden="1">{"重心病棟",#N/A,FALSE,"重心病棟"}</definedName>
    <definedName name="補給率" localSheetId="2">#REF!</definedName>
    <definedName name="補給率" localSheetId="3">#REF!</definedName>
    <definedName name="補給率">#REF!</definedName>
    <definedName name="補強屋１次">[18]屋体!$A$11:$S$53</definedName>
    <definedName name="補強屋１次黄">[18]屋体!$B$15,[18]屋体!$I$15:$L$18,[18]屋体!$N$13:$S$18,[18]屋体!$S$28,[18]屋体!$F$43:$F$45,[18]屋体!$H$46,[18]屋体!$J$43:$K$45,[18]屋体!$L$39</definedName>
    <definedName name="補強屋１次単">[18]屋体!$D$32:$E$40,[18]屋体!$D$43:$E$45</definedName>
    <definedName name="補強屋２次">[18]屋体!$A$57:$S$99</definedName>
    <definedName name="補強屋２次黄">[18]屋体!$O$74,[18]屋体!$Q$74,[18]屋体!$S$74,[18]屋体!$L$77:$P$82,[18]屋体!$S$77:$S$82,[18]屋体!$H$89:$I$91,[18]屋体!$L$85</definedName>
    <definedName name="補強屋２次青">[18]屋体!$N$73,[18]屋体!$F$89:$F$91,[18]屋体!$J$89:$K$91</definedName>
    <definedName name="補強校１次">[18]校舎!$A$11:$S$53</definedName>
    <definedName name="補強校1次黄">[18]校舎!$B$15,[18]校舎!$I$15:$L$18,[18]校舎!$N$13:$S$18,[18]校舎!$S$28,[18]校舎!$F$32:$F$40,[18]校舎!$H$41,[18]校舎!$J$32:$K$40,[18]校舎!$L$39</definedName>
    <definedName name="補強校１次単">[18]校舎!$D$43:$E$45,[18]校舎!$D$32:$E$40</definedName>
    <definedName name="補強校２次">[18]校舎!$A$57:$S$99</definedName>
    <definedName name="補強校２次黄">[18]校舎!$O$74,[18]校舎!$Q$74,[18]校舎!$S$74,[18]校舎!$H$78:$I$86,[18]校舎!$L$77:$P$82,[18]校舎!$S$77:$S$82,[18]校舎!$L$85</definedName>
    <definedName name="補強校２次青">[18]校舎!$N$73,[18]校舎!$F$78:$F$86,[18]校舎!$J$78:$K$86</definedName>
    <definedName name="放送機器" localSheetId="1" hidden="1">{"44)～46)一覧表印刷",#N/A,FALSE,"44)～46)";"44)～46)代価表印刷",#N/A,FALSE,"44)～46)"}</definedName>
    <definedName name="放送機器" localSheetId="2" hidden="1">{"44)～46)一覧表印刷",#N/A,FALSE,"44)～46)";"44)～46)代価表印刷",#N/A,FALSE,"44)～46)"}</definedName>
    <definedName name="放送機器" localSheetId="3" hidden="1">{"44)～46)一覧表印刷",#N/A,FALSE,"44)～46)";"44)～46)代価表印刷",#N/A,FALSE,"44)～46)"}</definedName>
    <definedName name="放送機器" hidden="1">{"44)～46)一覧表印刷",#N/A,FALSE,"44)～46)";"44)～46)代価表印刷",#N/A,FALSE,"44)～46)"}</definedName>
    <definedName name="法面勾配" localSheetId="2">#REF!</definedName>
    <definedName name="法面勾配" localSheetId="3">#REF!</definedName>
    <definedName name="法面勾配">#REF!</definedName>
    <definedName name="防災無線" localSheetId="1" hidden="1">{"代価",#N/A,FALSE,"代価"}</definedName>
    <definedName name="防災無線" localSheetId="2" hidden="1">{"代価",#N/A,FALSE,"代価"}</definedName>
    <definedName name="防災無線" localSheetId="3" hidden="1">{"代価",#N/A,FALSE,"代価"}</definedName>
    <definedName name="防災無線" hidden="1">{"代価",#N/A,FALSE,"代価"}</definedName>
    <definedName name="防水ﾓﾙﾀﾙ" localSheetId="3">#REF!</definedName>
    <definedName name="防水ﾓﾙﾀﾙ">#REF!</definedName>
    <definedName name="北面" localSheetId="3">#REF!</definedName>
    <definedName name="北面">#REF!</definedName>
    <definedName name="埋め戻し人力" localSheetId="3">#REF!</definedName>
    <definedName name="埋め戻し人力">#REF!</definedName>
    <definedName name="埋戻し_0.1" localSheetId="3">#REF!</definedName>
    <definedName name="埋戻し_0.1">#REF!</definedName>
    <definedName name="埋戻し_0.2" localSheetId="3">#REF!</definedName>
    <definedName name="埋戻し_0.2">#REF!</definedName>
    <definedName name="埋戻し_0.35" localSheetId="3">#REF!</definedName>
    <definedName name="埋戻し_0.35">#REF!</definedName>
    <definedName name="埋戻し用砂" localSheetId="3">#REF!</definedName>
    <definedName name="埋戻し用砂">#REF!</definedName>
    <definedName name="名____称" localSheetId="3">#REF!</definedName>
    <definedName name="名____称">#REF!</definedName>
    <definedName name="名__称">"="</definedName>
    <definedName name="免許資格名" localSheetId="3">#REF!</definedName>
    <definedName name="免許資格名">#REF!</definedName>
    <definedName name="目次" localSheetId="2">#REF!</definedName>
    <definedName name="目次" localSheetId="3">#REF!</definedName>
    <definedName name="目次">#REF!</definedName>
    <definedName name="予算額" localSheetId="3">#REF!</definedName>
    <definedName name="予算額">#REF!</definedName>
    <definedName name="容積品" localSheetId="2">#REF!</definedName>
    <definedName name="容積品" localSheetId="3">#REF!</definedName>
    <definedName name="容積品">#REF!</definedName>
    <definedName name="様式３" hidden="1">{#N/A,#N/A,FALSE,"Sheet16";#N/A,#N/A,FALSE,"Sheet16"}</definedName>
    <definedName name="様式４" hidden="1">{#N/A,#N/A,FALSE,"Sheet16";#N/A,#N/A,FALSE,"Sheet16"}</definedName>
    <definedName name="落札率" localSheetId="2">#REF!</definedName>
    <definedName name="落札率" localSheetId="3">#REF!</definedName>
    <definedName name="落札率">#REF!</definedName>
    <definedName name="列数" localSheetId="3">#REF!</definedName>
    <definedName name="列数">#REF!</definedName>
    <definedName name="列数E" localSheetId="3">#REF!</definedName>
    <definedName name="列数E">#REF!</definedName>
    <definedName name="列名SUB" localSheetId="3">#REF!</definedName>
    <definedName name="列名SUB">#REF!</definedName>
    <definedName name="連続" localSheetId="3">#REF!</definedName>
    <definedName name="連続">#REF!</definedName>
    <definedName name="労務">OFFSET('[56]積算条件(印刷不要)'!$B$44,0,0,COUNTA('[56]積算条件(印刷不要)'!$B$44:$B$63),1)</definedName>
    <definedName name="労務単価" localSheetId="2">#REF!</definedName>
    <definedName name="労務単価" localSheetId="3">#REF!</definedName>
    <definedName name="労務単価">#REF!</definedName>
    <definedName name="労務単価入力欄" localSheetId="2">#REF!</definedName>
    <definedName name="労務単価入力欄" localSheetId="3">#REF!</definedName>
    <definedName name="労務単価入力欄">#REF!</definedName>
    <definedName name="労務単価表" localSheetId="3">#REF!</definedName>
    <definedName name="労務単価表">#REF!</definedName>
    <definedName name="労務費" localSheetId="2">#REF!</definedName>
    <definedName name="労務費" localSheetId="3">#REF!</definedName>
    <definedName name="労務費">#REF!</definedName>
    <definedName name="労務費掛率">[30]労務費!$N$3</definedName>
    <definedName name="労務名称">OFFSET('[56]労務単価一覧表(印刷不要)'!$C$2,0,0,1,COUNTA('[56]労務単価一覧表(印刷不要)'!$C$2:$AZ$2))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5" l="1"/>
  <c r="B54" i="5" s="1"/>
  <c r="B80" i="5" s="1"/>
  <c r="B106" i="5" s="1"/>
  <c r="B132" i="5" s="1"/>
  <c r="B158" i="5" s="1"/>
  <c r="B184" i="5" s="1"/>
  <c r="B210" i="5" s="1"/>
  <c r="B236" i="5" s="1"/>
  <c r="B262" i="5" s="1"/>
  <c r="B288" i="5" s="1"/>
  <c r="B314" i="5" s="1"/>
  <c r="B340" i="5" s="1"/>
  <c r="B366" i="5" s="1"/>
  <c r="B392" i="5" s="1"/>
  <c r="B418" i="5" s="1"/>
  <c r="B444" i="5" s="1"/>
  <c r="B470" i="5" s="1"/>
  <c r="B496" i="5" s="1"/>
  <c r="B522" i="5" s="1"/>
  <c r="B548" i="5" s="1"/>
  <c r="B574" i="5" s="1"/>
  <c r="B600" i="5" s="1"/>
  <c r="B626" i="5" s="1"/>
  <c r="B652" i="5" s="1"/>
  <c r="B678" i="5" s="1"/>
  <c r="B704" i="5" s="1"/>
  <c r="B730" i="5" s="1"/>
  <c r="B756" i="5" s="1"/>
  <c r="B782" i="5" s="1"/>
  <c r="B808" i="5" s="1"/>
  <c r="B834" i="5" s="1"/>
  <c r="B860" i="5" s="1"/>
  <c r="B886" i="5" s="1"/>
  <c r="B912" i="5" s="1"/>
  <c r="B938" i="5" s="1"/>
  <c r="F15" i="3"/>
  <c r="B15" i="2"/>
  <c r="XDR287" i="5" l="1"/>
</calcChain>
</file>

<file path=xl/sharedStrings.xml><?xml version="1.0" encoding="utf-8"?>
<sst xmlns="http://schemas.openxmlformats.org/spreadsheetml/2006/main" count="1509" uniqueCount="843">
  <si>
    <t>令　和　8・9　年　度　</t>
    <rPh sb="0" eb="1">
      <t>レイ</t>
    </rPh>
    <rPh sb="2" eb="3">
      <t>ワ</t>
    </rPh>
    <phoneticPr fontId="6"/>
  </si>
  <si>
    <t>防衛関係事業（８条）</t>
    <rPh sb="0" eb="2">
      <t>ボウエイ</t>
    </rPh>
    <rPh sb="2" eb="4">
      <t>カンケイ</t>
    </rPh>
    <rPh sb="4" eb="6">
      <t>ジギョウ</t>
    </rPh>
    <rPh sb="8" eb="9">
      <t>ジョウ</t>
    </rPh>
    <phoneticPr fontId="5"/>
  </si>
  <si>
    <t>富士吉田市</t>
    <rPh sb="0" eb="5">
      <t>フジヨシダシ</t>
    </rPh>
    <phoneticPr fontId="6"/>
  </si>
  <si>
    <t>起工理由又は変更理由</t>
  </si>
  <si>
    <t>施工位置</t>
  </si>
  <si>
    <t>・</t>
    <phoneticPr fontId="6"/>
  </si>
  <si>
    <t>富士吉田市大明見6丁目16-19</t>
    <rPh sb="5" eb="6">
      <t>ダイ</t>
    </rPh>
    <rPh sb="6" eb="8">
      <t>アスミ</t>
    </rPh>
    <rPh sb="9" eb="11">
      <t>チョウメ</t>
    </rPh>
    <phoneticPr fontId="5"/>
  </si>
  <si>
    <t>建物の老朽化に伴い改修工事を行うため。</t>
  </si>
  <si>
    <t>処理年月日</t>
  </si>
  <si>
    <t>令和8年7月</t>
    <rPh sb="0" eb="2">
      <t>レイワ</t>
    </rPh>
    <rPh sb="3" eb="4">
      <t>ネン</t>
    </rPh>
    <rPh sb="5" eb="6">
      <t>ガツ</t>
    </rPh>
    <phoneticPr fontId="6"/>
  </si>
  <si>
    <t>当　　初</t>
  </si>
  <si>
    <t>変　　更</t>
  </si>
  <si>
    <t>工　事　概　要</t>
  </si>
  <si>
    <t>設　計　金　額</t>
  </si>
  <si>
    <t>消　　費　　税</t>
  </si>
  <si>
    <t>・</t>
    <phoneticPr fontId="5"/>
  </si>
  <si>
    <t>建築主体工事</t>
    <rPh sb="0" eb="2">
      <t>ケンチク</t>
    </rPh>
    <rPh sb="2" eb="4">
      <t>シュタイ</t>
    </rPh>
    <phoneticPr fontId="6"/>
  </si>
  <si>
    <t>一式</t>
    <phoneticPr fontId="6"/>
  </si>
  <si>
    <t>・</t>
    <phoneticPr fontId="5"/>
  </si>
  <si>
    <t>昇降機設備工事</t>
    <rPh sb="0" eb="5">
      <t>ショウコウキセツビ</t>
    </rPh>
    <rPh sb="5" eb="7">
      <t>コウジ</t>
    </rPh>
    <phoneticPr fontId="5"/>
  </si>
  <si>
    <t>一式</t>
    <phoneticPr fontId="6"/>
  </si>
  <si>
    <t>＜10%＞</t>
    <phoneticPr fontId="6"/>
  </si>
  <si>
    <t>計</t>
  </si>
  <si>
    <t>記号</t>
  </si>
  <si>
    <t>名    称</t>
  </si>
  <si>
    <t>品質寸法</t>
  </si>
  <si>
    <t>単位</t>
  </si>
  <si>
    <t>数量</t>
    <rPh sb="0" eb="1">
      <t>カズ</t>
    </rPh>
    <rPh sb="1" eb="2">
      <t>リョウ</t>
    </rPh>
    <phoneticPr fontId="6"/>
  </si>
  <si>
    <t>単  価</t>
  </si>
  <si>
    <t>金  額</t>
    <rPh sb="0" eb="1">
      <t>キン</t>
    </rPh>
    <rPh sb="3" eb="4">
      <t>ガク</t>
    </rPh>
    <phoneticPr fontId="6"/>
  </si>
  <si>
    <t>摘    要</t>
  </si>
  <si>
    <t>富士吉田市立明見コミュニティセンター改修（建築主体）工事</t>
    <rPh sb="21" eb="25">
      <t>ケンチクシュタイ</t>
    </rPh>
    <phoneticPr fontId="5"/>
  </si>
  <si>
    <t>Ⅰ</t>
  </si>
  <si>
    <t>建築改修工事</t>
    <rPh sb="0" eb="2">
      <t>ケンチク</t>
    </rPh>
    <rPh sb="2" eb="4">
      <t>カイシュウ</t>
    </rPh>
    <rPh sb="4" eb="6">
      <t>コウジ</t>
    </rPh>
    <phoneticPr fontId="6"/>
  </si>
  <si>
    <t>式</t>
    <rPh sb="0" eb="1">
      <t>シキ</t>
    </rPh>
    <phoneticPr fontId="6"/>
  </si>
  <si>
    <t>Ⅱ</t>
    <phoneticPr fontId="5"/>
  </si>
  <si>
    <t>昇降機設備工事</t>
    <rPh sb="0" eb="3">
      <t>ショウコウキ</t>
    </rPh>
    <rPh sb="3" eb="7">
      <t>セツビコウジ</t>
    </rPh>
    <phoneticPr fontId="5"/>
  </si>
  <si>
    <t>計（直接工事費）</t>
    <rPh sb="0" eb="1">
      <t>ケイ</t>
    </rPh>
    <rPh sb="2" eb="4">
      <t>チョクセツ</t>
    </rPh>
    <rPh sb="4" eb="6">
      <t>コウジ</t>
    </rPh>
    <rPh sb="6" eb="7">
      <t>ヒ</t>
    </rPh>
    <phoneticPr fontId="6"/>
  </si>
  <si>
    <t>共通仮設費</t>
    <rPh sb="0" eb="2">
      <t>キョウツウ</t>
    </rPh>
    <rPh sb="2" eb="4">
      <t>カセツ</t>
    </rPh>
    <rPh sb="4" eb="5">
      <t>ヒ</t>
    </rPh>
    <phoneticPr fontId="6"/>
  </si>
  <si>
    <t>仮囲い、ｹﾞｰﾄ含む</t>
    <rPh sb="0" eb="2">
      <t>カリガコ</t>
    </rPh>
    <rPh sb="8" eb="9">
      <t>ム</t>
    </rPh>
    <phoneticPr fontId="5"/>
  </si>
  <si>
    <t>式</t>
  </si>
  <si>
    <t>現場管理費</t>
    <phoneticPr fontId="6"/>
  </si>
  <si>
    <t>一般管理費等</t>
    <rPh sb="5" eb="6">
      <t>トウ</t>
    </rPh>
    <phoneticPr fontId="6"/>
  </si>
  <si>
    <t>諸経費計</t>
    <rPh sb="0" eb="3">
      <t>ショケイヒ</t>
    </rPh>
    <rPh sb="3" eb="4">
      <t>ケイ</t>
    </rPh>
    <phoneticPr fontId="6"/>
  </si>
  <si>
    <t>工事費計</t>
  </si>
  <si>
    <t>消費税</t>
  </si>
  <si>
    <t>合   計</t>
    <phoneticPr fontId="6"/>
  </si>
  <si>
    <t>建築改修工事</t>
    <rPh sb="0" eb="2">
      <t>ケンチク</t>
    </rPh>
    <rPh sb="2" eb="4">
      <t>カイシュウ</t>
    </rPh>
    <rPh sb="4" eb="6">
      <t>コウジ</t>
    </rPh>
    <phoneticPr fontId="17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</si>
  <si>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</si>
  <si>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式</t>
    <rPh sb="0" eb="1">
      <t>シキ</t>
    </rPh>
    <phoneticPr fontId="4"/>
  </si>
  <si>
    <t>防水改修工事</t>
    <rPh sb="0" eb="2">
      <t>ボウスイ</t>
    </rPh>
    <rPh sb="2" eb="4">
      <t>カイシュウ</t>
    </rPh>
    <rPh sb="4" eb="6">
      <t>コウジ</t>
    </rPh>
    <phoneticPr fontId="2"/>
  </si>
  <si>
    <t>外部改修工事</t>
    <rPh sb="0" eb="1">
      <t>ソト</t>
    </rPh>
    <rPh sb="1" eb="2">
      <t>ブ</t>
    </rPh>
    <rPh sb="2" eb="4">
      <t>カイシュウ</t>
    </rPh>
    <rPh sb="4" eb="6">
      <t>コウジ</t>
    </rPh>
    <phoneticPr fontId="2"/>
  </si>
  <si>
    <t>建具改修工事</t>
  </si>
  <si>
    <t>躯体改修工事</t>
    <rPh sb="4" eb="6">
      <t>コウジ</t>
    </rPh>
    <phoneticPr fontId="5"/>
  </si>
  <si>
    <t>EV躯体工事</t>
    <phoneticPr fontId="5"/>
  </si>
  <si>
    <t>内外装撤去工事</t>
    <phoneticPr fontId="5"/>
  </si>
  <si>
    <t>内装改修工事</t>
    <phoneticPr fontId="5"/>
  </si>
  <si>
    <t>塗装吹付改修工事</t>
  </si>
  <si>
    <t>屋外機機械基礎工事</t>
    <rPh sb="0" eb="2">
      <t>オクガイ</t>
    </rPh>
    <rPh sb="2" eb="3">
      <t>キ</t>
    </rPh>
    <rPh sb="3" eb="5">
      <t>キカイ</t>
    </rPh>
    <rPh sb="5" eb="7">
      <t>キソ</t>
    </rPh>
    <rPh sb="7" eb="9">
      <t>コウジ</t>
    </rPh>
    <phoneticPr fontId="2"/>
  </si>
  <si>
    <t>環境配慮改修工事</t>
  </si>
  <si>
    <t>雑工事</t>
    <phoneticPr fontId="5"/>
  </si>
  <si>
    <t>発生材処理工事</t>
  </si>
  <si>
    <t>計</t>
    <rPh sb="0" eb="1">
      <t>ケイ</t>
    </rPh>
    <phoneticPr fontId="4"/>
  </si>
  <si>
    <t>直接仮設</t>
    <rPh sb="0" eb="2">
      <t>チョクセツ</t>
    </rPh>
    <rPh sb="2" eb="4">
      <t>カセツ</t>
    </rPh>
    <phoneticPr fontId="5"/>
  </si>
  <si>
    <t>墨出し</t>
    <rPh sb="0" eb="1">
      <t>スミ</t>
    </rPh>
    <rPh sb="1" eb="2">
      <t>ダ</t>
    </rPh>
    <phoneticPr fontId="3"/>
  </si>
  <si>
    <t>式</t>
    <rPh sb="0" eb="1">
      <t>シキ</t>
    </rPh>
    <phoneticPr fontId="3"/>
  </si>
  <si>
    <t>養生</t>
    <rPh sb="0" eb="2">
      <t>ヨウジョウ</t>
    </rPh>
    <phoneticPr fontId="3"/>
  </si>
  <si>
    <t>整理清掃片付</t>
    <rPh sb="0" eb="2">
      <t>セイリ</t>
    </rPh>
    <rPh sb="2" eb="4">
      <t>セイソウ</t>
    </rPh>
    <rPh sb="4" eb="6">
      <t>カタヅ</t>
    </rPh>
    <phoneticPr fontId="3"/>
  </si>
  <si>
    <t>外部足場</t>
    <rPh sb="0" eb="2">
      <t>ガイブ</t>
    </rPh>
    <rPh sb="2" eb="4">
      <t>アシバ</t>
    </rPh>
    <phoneticPr fontId="2"/>
  </si>
  <si>
    <t>くさび緊結式足場手摺先行方式　W900
安全手摺、登り桟橋、仮設材運搬共</t>
  </si>
  <si>
    <t>シート養生</t>
    <rPh sb="3" eb="5">
      <t>ヨウジョウ</t>
    </rPh>
    <phoneticPr fontId="3"/>
  </si>
  <si>
    <t>仮設材運搬共</t>
    <rPh sb="0" eb="2">
      <t>カセツ</t>
    </rPh>
    <rPh sb="2" eb="3">
      <t>ザイ</t>
    </rPh>
    <rPh sb="3" eb="5">
      <t>ウンパン</t>
    </rPh>
    <rPh sb="5" eb="6">
      <t>トモ</t>
    </rPh>
    <phoneticPr fontId="3"/>
  </si>
  <si>
    <t>内部足場</t>
    <rPh sb="0" eb="2">
      <t>ナイブ</t>
    </rPh>
    <rPh sb="2" eb="4">
      <t>アシバ</t>
    </rPh>
    <phoneticPr fontId="5"/>
  </si>
  <si>
    <t>脚立足場・内部階段仕上足場・EV用足場
仮設材運搬含む</t>
    <rPh sb="0" eb="2">
      <t>キャタツ</t>
    </rPh>
    <rPh sb="2" eb="4">
      <t>アシバ</t>
    </rPh>
    <rPh sb="5" eb="7">
      <t>ナイブ</t>
    </rPh>
    <rPh sb="7" eb="9">
      <t>カイダン</t>
    </rPh>
    <rPh sb="9" eb="11">
      <t>シア</t>
    </rPh>
    <rPh sb="11" eb="13">
      <t>アシバ</t>
    </rPh>
    <rPh sb="16" eb="17">
      <t>ヨウ</t>
    </rPh>
    <rPh sb="17" eb="19">
      <t>アシバ</t>
    </rPh>
    <rPh sb="20" eb="22">
      <t>カセツ</t>
    </rPh>
    <rPh sb="22" eb="23">
      <t>ザイ</t>
    </rPh>
    <rPh sb="23" eb="25">
      <t>ウンパン</t>
    </rPh>
    <rPh sb="25" eb="26">
      <t>フク</t>
    </rPh>
    <phoneticPr fontId="2"/>
  </si>
  <si>
    <t>防水改修工事</t>
    <phoneticPr fontId="5"/>
  </si>
  <si>
    <t>2階3階屋根
既存鉄板笠木撤去</t>
    <rPh sb="1" eb="2">
      <t>カイ</t>
    </rPh>
    <rPh sb="3" eb="4">
      <t>カイ</t>
    </rPh>
    <rPh sb="4" eb="6">
      <t>ヤネ</t>
    </rPh>
    <rPh sb="7" eb="9">
      <t>キゾン</t>
    </rPh>
    <rPh sb="9" eb="11">
      <t>テッパン</t>
    </rPh>
    <rPh sb="11" eb="13">
      <t>カサギ</t>
    </rPh>
    <rPh sb="13" eb="15">
      <t>テッキョ</t>
    </rPh>
    <phoneticPr fontId="3"/>
  </si>
  <si>
    <t>ｍ</t>
  </si>
  <si>
    <t>2階3階ﾍﾞﾗﾝﾀﾞ
既存モルタル笠木撤去</t>
    <rPh sb="1" eb="2">
      <t>カイ</t>
    </rPh>
    <rPh sb="3" eb="4">
      <t>カイ</t>
    </rPh>
    <rPh sb="11" eb="13">
      <t>キゾン</t>
    </rPh>
    <rPh sb="17" eb="19">
      <t>カサギ</t>
    </rPh>
    <rPh sb="19" eb="21">
      <t>テッキョ</t>
    </rPh>
    <phoneticPr fontId="2"/>
  </si>
  <si>
    <t>2階3階
新設アルミ笠木</t>
    <rPh sb="1" eb="2">
      <t>カイ</t>
    </rPh>
    <rPh sb="3" eb="4">
      <t>カイ</t>
    </rPh>
    <rPh sb="5" eb="7">
      <t>シンセツ</t>
    </rPh>
    <rPh sb="10" eb="12">
      <t>カサギ</t>
    </rPh>
    <phoneticPr fontId="3"/>
  </si>
  <si>
    <t>W＝180　カラー</t>
    <phoneticPr fontId="5"/>
  </si>
  <si>
    <t>2階3階
新設アルミ笠木　コーナー</t>
    <rPh sb="1" eb="2">
      <t>カイ</t>
    </rPh>
    <rPh sb="3" eb="4">
      <t>カイ</t>
    </rPh>
    <rPh sb="5" eb="7">
      <t>シンセツ</t>
    </rPh>
    <rPh sb="10" eb="12">
      <t>カサギ</t>
    </rPh>
    <phoneticPr fontId="3"/>
  </si>
  <si>
    <t>カラー</t>
  </si>
  <si>
    <t>ヶ所</t>
    <rPh sb="1" eb="2">
      <t>ショ</t>
    </rPh>
    <phoneticPr fontId="2"/>
  </si>
  <si>
    <t>既存水切り鉄板撤去</t>
    <rPh sb="0" eb="2">
      <t>キゾン</t>
    </rPh>
    <rPh sb="2" eb="4">
      <t>ミズキ</t>
    </rPh>
    <rPh sb="5" eb="7">
      <t>テッパン</t>
    </rPh>
    <rPh sb="7" eb="9">
      <t>テッキョ</t>
    </rPh>
    <phoneticPr fontId="3"/>
  </si>
  <si>
    <t>水切りカラー鉄板</t>
    <rPh sb="0" eb="2">
      <t>ミズキ</t>
    </rPh>
    <rPh sb="6" eb="8">
      <t>テッパン</t>
    </rPh>
    <phoneticPr fontId="3"/>
  </si>
  <si>
    <t>防水層押えシーリング</t>
    <rPh sb="0" eb="2">
      <t>ボウスイ</t>
    </rPh>
    <rPh sb="2" eb="3">
      <t>ソウ</t>
    </rPh>
    <rPh sb="3" eb="4">
      <t>オサ</t>
    </rPh>
    <phoneticPr fontId="3"/>
  </si>
  <si>
    <t>MS-2　10×10</t>
  </si>
  <si>
    <t>３階ベランダ
防水押えアングル</t>
    <rPh sb="1" eb="2">
      <t>カイ</t>
    </rPh>
    <rPh sb="7" eb="9">
      <t>ボウスイ</t>
    </rPh>
    <rPh sb="9" eb="10">
      <t>オサ</t>
    </rPh>
    <phoneticPr fontId="2"/>
  </si>
  <si>
    <t>L-8×20×1.5</t>
  </si>
  <si>
    <t>防水入隅処理</t>
    <rPh sb="0" eb="2">
      <t>ボウスイ</t>
    </rPh>
    <rPh sb="2" eb="3">
      <t>イ</t>
    </rPh>
    <rPh sb="3" eb="4">
      <t>スミ</t>
    </rPh>
    <rPh sb="4" eb="6">
      <t>ショリ</t>
    </rPh>
    <phoneticPr fontId="3"/>
  </si>
  <si>
    <t>ルーフドレン撤去</t>
    <phoneticPr fontId="3"/>
  </si>
  <si>
    <t>縦引き 径100ｍｍ</t>
    <rPh sb="0" eb="1">
      <t>タテ</t>
    </rPh>
    <rPh sb="1" eb="2">
      <t>ヒ</t>
    </rPh>
    <phoneticPr fontId="3"/>
  </si>
  <si>
    <t>ヶ所</t>
    <rPh sb="1" eb="2">
      <t>ショ</t>
    </rPh>
    <phoneticPr fontId="3"/>
  </si>
  <si>
    <t>横引き 径100ｍｍ</t>
    <rPh sb="0" eb="1">
      <t>ヨコ</t>
    </rPh>
    <rPh sb="1" eb="2">
      <t>ヒ</t>
    </rPh>
    <phoneticPr fontId="3"/>
  </si>
  <si>
    <t>改修ルーフドレン設置</t>
    <rPh sb="8" eb="10">
      <t>セッチ</t>
    </rPh>
    <phoneticPr fontId="3"/>
  </si>
  <si>
    <t>改修ルーフドレン設置</t>
    <rPh sb="8" eb="10">
      <t>セッチ</t>
    </rPh>
    <phoneticPr fontId="5"/>
  </si>
  <si>
    <t>2階3階屋根
既存鋼板葺屋根　撤去</t>
    <rPh sb="1" eb="2">
      <t>カイ</t>
    </rPh>
    <rPh sb="3" eb="4">
      <t>カイ</t>
    </rPh>
    <rPh sb="4" eb="6">
      <t>ヤネ</t>
    </rPh>
    <rPh sb="7" eb="9">
      <t>キゾン</t>
    </rPh>
    <rPh sb="9" eb="11">
      <t>コウハン</t>
    </rPh>
    <rPh sb="11" eb="12">
      <t>フ</t>
    </rPh>
    <rPh sb="12" eb="14">
      <t>ヤネ</t>
    </rPh>
    <rPh sb="15" eb="17">
      <t>テッキョ</t>
    </rPh>
    <phoneticPr fontId="3"/>
  </si>
  <si>
    <t>平面</t>
    <rPh sb="0" eb="1">
      <t>ヒラ</t>
    </rPh>
    <rPh sb="1" eb="2">
      <t>メン</t>
    </rPh>
    <phoneticPr fontId="3"/>
  </si>
  <si>
    <t>ｍ2</t>
  </si>
  <si>
    <t>2階3階屋根
既存鋼板撤去</t>
    <rPh sb="1" eb="2">
      <t>カイ</t>
    </rPh>
    <rPh sb="3" eb="4">
      <t>カイ</t>
    </rPh>
    <rPh sb="4" eb="6">
      <t>ヤネ</t>
    </rPh>
    <rPh sb="7" eb="9">
      <t>キゾン</t>
    </rPh>
    <rPh sb="9" eb="11">
      <t>コウハン</t>
    </rPh>
    <rPh sb="11" eb="13">
      <t>テッキョ</t>
    </rPh>
    <phoneticPr fontId="3"/>
  </si>
  <si>
    <t>立上り</t>
    <rPh sb="0" eb="2">
      <t>タチアガ</t>
    </rPh>
    <phoneticPr fontId="3"/>
  </si>
  <si>
    <t>2階3階屋根
既存防水層撤去</t>
    <rPh sb="7" eb="9">
      <t>キゾン</t>
    </rPh>
    <rPh sb="9" eb="11">
      <t>ボウスイ</t>
    </rPh>
    <rPh sb="11" eb="12">
      <t>ソウ</t>
    </rPh>
    <rPh sb="12" eb="14">
      <t>テッキョ</t>
    </rPh>
    <phoneticPr fontId="3"/>
  </si>
  <si>
    <t>アスファルト防水</t>
    <rPh sb="6" eb="8">
      <t>ボウスイ</t>
    </rPh>
    <phoneticPr fontId="3"/>
  </si>
  <si>
    <t>塗膜防水</t>
    <rPh sb="0" eb="2">
      <t>トマク</t>
    </rPh>
    <rPh sb="2" eb="4">
      <t>ボウスイ</t>
    </rPh>
    <phoneticPr fontId="3"/>
  </si>
  <si>
    <t>既存面洗浄</t>
    <rPh sb="0" eb="2">
      <t>キゾン</t>
    </rPh>
    <rPh sb="2" eb="3">
      <t>メン</t>
    </rPh>
    <rPh sb="3" eb="5">
      <t>センジョウ</t>
    </rPh>
    <phoneticPr fontId="3"/>
  </si>
  <si>
    <t>平部及び立上り　全面デッキブラシ掛け</t>
    <rPh sb="0" eb="1">
      <t>ヒラ</t>
    </rPh>
    <rPh sb="1" eb="2">
      <t>ブ</t>
    </rPh>
    <rPh sb="2" eb="3">
      <t>オヨ</t>
    </rPh>
    <rPh sb="4" eb="6">
      <t>タチアガ</t>
    </rPh>
    <rPh sb="8" eb="10">
      <t>ゼンメン</t>
    </rPh>
    <rPh sb="16" eb="17">
      <t>カ</t>
    </rPh>
    <phoneticPr fontId="3"/>
  </si>
  <si>
    <t>2階3階屋根
塩ビシート防水</t>
    <rPh sb="1" eb="2">
      <t>カイ</t>
    </rPh>
    <rPh sb="3" eb="4">
      <t>カイ</t>
    </rPh>
    <rPh sb="4" eb="6">
      <t>ヤネ</t>
    </rPh>
    <phoneticPr fontId="5"/>
  </si>
  <si>
    <t>SM-2　機械的固定工法　平部
トップコート共</t>
    <rPh sb="5" eb="7">
      <t>キカイ</t>
    </rPh>
    <rPh sb="7" eb="8">
      <t>テキ</t>
    </rPh>
    <rPh sb="8" eb="10">
      <t>コテイ</t>
    </rPh>
    <rPh sb="10" eb="12">
      <t>コウホウ</t>
    </rPh>
    <rPh sb="13" eb="14">
      <t>ヒラ</t>
    </rPh>
    <rPh sb="14" eb="15">
      <t>ブ</t>
    </rPh>
    <rPh sb="22" eb="23">
      <t>トモ</t>
    </rPh>
    <phoneticPr fontId="7"/>
  </si>
  <si>
    <t>SF-2　接着工法　立上り部
下地調整　トップコート共</t>
    <rPh sb="5" eb="7">
      <t>セッチャク</t>
    </rPh>
    <rPh sb="7" eb="9">
      <t>コウホウ</t>
    </rPh>
    <rPh sb="10" eb="12">
      <t>タチアガ</t>
    </rPh>
    <rPh sb="13" eb="14">
      <t>ブ</t>
    </rPh>
    <rPh sb="15" eb="19">
      <t>シタジチョウセイ</t>
    </rPh>
    <rPh sb="26" eb="27">
      <t>トモ</t>
    </rPh>
    <phoneticPr fontId="7"/>
  </si>
  <si>
    <t>2,3階
ｳﾚﾀﾝ塗膜防水</t>
    <rPh sb="3" eb="4">
      <t>カイ</t>
    </rPh>
    <rPh sb="9" eb="11">
      <t>トマク</t>
    </rPh>
    <rPh sb="11" eb="13">
      <t>ボウスイ</t>
    </rPh>
    <phoneticPr fontId="7"/>
  </si>
  <si>
    <t>X-2　密着工法　ウレタンゴム系
平場　標準色</t>
    <rPh sb="17" eb="19">
      <t>ヒラバ</t>
    </rPh>
    <rPh sb="20" eb="22">
      <t>ヒョウジュン</t>
    </rPh>
    <rPh sb="22" eb="23">
      <t>イロ</t>
    </rPh>
    <phoneticPr fontId="2"/>
  </si>
  <si>
    <t>X-2　密着工法　ウレタンゴム系
立上り　標準色</t>
    <rPh sb="17" eb="19">
      <t>タチアガ</t>
    </rPh>
    <rPh sb="21" eb="23">
      <t>ヒョウジュン</t>
    </rPh>
    <rPh sb="23" eb="24">
      <t>イロ</t>
    </rPh>
    <phoneticPr fontId="2"/>
  </si>
  <si>
    <t>2階ポーチ
床ウレタン防水モルタル下地</t>
    <rPh sb="1" eb="2">
      <t>カイ</t>
    </rPh>
    <rPh sb="6" eb="7">
      <t>ユカ</t>
    </rPh>
    <rPh sb="11" eb="13">
      <t>ボウスイ</t>
    </rPh>
    <rPh sb="17" eb="19">
      <t>シタジ</t>
    </rPh>
    <phoneticPr fontId="2"/>
  </si>
  <si>
    <t>金ゴテ　厚15㎜　防水下地　</t>
    <rPh sb="0" eb="1">
      <t>カナ</t>
    </rPh>
    <rPh sb="4" eb="5">
      <t>アツ</t>
    </rPh>
    <rPh sb="9" eb="11">
      <t>ボウスイ</t>
    </rPh>
    <rPh sb="11" eb="13">
      <t>シタジ</t>
    </rPh>
    <phoneticPr fontId="2"/>
  </si>
  <si>
    <t>屋上防水</t>
    <rPh sb="0" eb="4">
      <t>オクジョウボウスイ</t>
    </rPh>
    <phoneticPr fontId="5"/>
  </si>
  <si>
    <t>既存高架水槽鉄骨架台撤去</t>
    <rPh sb="0" eb="2">
      <t>キゾン</t>
    </rPh>
    <rPh sb="2" eb="6">
      <t>コウカスイソウ</t>
    </rPh>
    <rPh sb="6" eb="8">
      <t>テッコツ</t>
    </rPh>
    <rPh sb="8" eb="10">
      <t>カダイ</t>
    </rPh>
    <rPh sb="10" eb="12">
      <t>テッキョ</t>
    </rPh>
    <phoneticPr fontId="2"/>
  </si>
  <si>
    <t>溶断主体　重量級　レッカー共</t>
    <rPh sb="0" eb="2">
      <t>ヨウダン</t>
    </rPh>
    <rPh sb="2" eb="4">
      <t>シュタイ</t>
    </rPh>
    <rPh sb="5" eb="8">
      <t>ジュウリョウキュウ</t>
    </rPh>
    <rPh sb="13" eb="14">
      <t>トモ</t>
    </rPh>
    <phoneticPr fontId="2"/>
  </si>
  <si>
    <t>式</t>
    <rPh sb="0" eb="1">
      <t>シキ</t>
    </rPh>
    <phoneticPr fontId="5"/>
  </si>
  <si>
    <t>屋上
防水押え金物撤去</t>
    <rPh sb="0" eb="2">
      <t>オクジョウ</t>
    </rPh>
    <rPh sb="3" eb="5">
      <t>ボウスイ</t>
    </rPh>
    <rPh sb="5" eb="6">
      <t>オサ</t>
    </rPh>
    <rPh sb="7" eb="9">
      <t>カナモノ</t>
    </rPh>
    <rPh sb="9" eb="11">
      <t>テッキョ</t>
    </rPh>
    <phoneticPr fontId="2"/>
  </si>
  <si>
    <t>屋上
既存シート防水撤去</t>
    <rPh sb="0" eb="2">
      <t>オクジョウ</t>
    </rPh>
    <rPh sb="3" eb="5">
      <t>キゾン</t>
    </rPh>
    <rPh sb="8" eb="10">
      <t>ボウスイ</t>
    </rPh>
    <rPh sb="10" eb="12">
      <t>テッキョ</t>
    </rPh>
    <phoneticPr fontId="2"/>
  </si>
  <si>
    <t>立上り</t>
    <rPh sb="0" eb="2">
      <t>タチアガ</t>
    </rPh>
    <phoneticPr fontId="2"/>
  </si>
  <si>
    <t>屋上
防水押え金物</t>
    <rPh sb="0" eb="2">
      <t>オクジョウ</t>
    </rPh>
    <rPh sb="3" eb="5">
      <t>ボウスイ</t>
    </rPh>
    <rPh sb="5" eb="6">
      <t>オサ</t>
    </rPh>
    <rPh sb="7" eb="9">
      <t>カナモノ</t>
    </rPh>
    <phoneticPr fontId="2"/>
  </si>
  <si>
    <t>L-40×20×ｔ2.0</t>
    <phoneticPr fontId="2"/>
  </si>
  <si>
    <t>ｍ</t>
    <phoneticPr fontId="5"/>
  </si>
  <si>
    <t>ｍ</t>
    <phoneticPr fontId="5"/>
  </si>
  <si>
    <t>屋上
既存面洗浄</t>
    <rPh sb="0" eb="2">
      <t>オクジョウ</t>
    </rPh>
    <rPh sb="3" eb="5">
      <t>キゾン</t>
    </rPh>
    <rPh sb="5" eb="6">
      <t>メン</t>
    </rPh>
    <rPh sb="6" eb="8">
      <t>センジョウ</t>
    </rPh>
    <phoneticPr fontId="2"/>
  </si>
  <si>
    <t>屋上
塩ﾋﾞｼｰﾄ防水　</t>
    <rPh sb="0" eb="2">
      <t>オクジョウ</t>
    </rPh>
    <phoneticPr fontId="5"/>
  </si>
  <si>
    <t>屋上
ｳﾚﾀﾝ塗膜防水</t>
    <rPh sb="0" eb="2">
      <t>オクジョウ</t>
    </rPh>
    <rPh sb="7" eb="9">
      <t>トマク</t>
    </rPh>
    <rPh sb="9" eb="11">
      <t>ボウスイ</t>
    </rPh>
    <phoneticPr fontId="7"/>
  </si>
  <si>
    <t>外部改修工事</t>
    <phoneticPr fontId="5"/>
  </si>
  <si>
    <t>外壁・天井面事前調査</t>
    <rPh sb="0" eb="2">
      <t>ガイヘキ</t>
    </rPh>
    <rPh sb="3" eb="5">
      <t>テンジョウ</t>
    </rPh>
    <rPh sb="5" eb="6">
      <t>メン</t>
    </rPh>
    <rPh sb="6" eb="8">
      <t>ジゼン</t>
    </rPh>
    <rPh sb="8" eb="10">
      <t>チョウサ</t>
    </rPh>
    <phoneticPr fontId="2"/>
  </si>
  <si>
    <t>マーキング・計測・図面記入含む</t>
    <rPh sb="6" eb="8">
      <t>ケイソク</t>
    </rPh>
    <rPh sb="9" eb="11">
      <t>ズメン</t>
    </rPh>
    <rPh sb="11" eb="13">
      <t>キニュウ</t>
    </rPh>
    <rPh sb="13" eb="14">
      <t>フク</t>
    </rPh>
    <phoneticPr fontId="3"/>
  </si>
  <si>
    <t>外壁　
高圧洗浄</t>
    <rPh sb="0" eb="2">
      <t>ガイヘキ</t>
    </rPh>
    <rPh sb="4" eb="6">
      <t>コウアツ</t>
    </rPh>
    <rPh sb="6" eb="8">
      <t>センジョウ</t>
    </rPh>
    <phoneticPr fontId="3"/>
  </si>
  <si>
    <t>外壁
ひび割れ補修</t>
    <rPh sb="0" eb="2">
      <t>ガイヘキ</t>
    </rPh>
    <rPh sb="5" eb="6">
      <t>ワ</t>
    </rPh>
    <rPh sb="7" eb="9">
      <t>ホシュウ</t>
    </rPh>
    <phoneticPr fontId="2"/>
  </si>
  <si>
    <t>0.2㎜以上　Uｶｯﾄｼｰﾙ充填工法</t>
    <rPh sb="4" eb="6">
      <t>イジョウ</t>
    </rPh>
    <rPh sb="14" eb="16">
      <t>ジュウテン</t>
    </rPh>
    <rPh sb="16" eb="18">
      <t>コウホウ</t>
    </rPh>
    <phoneticPr fontId="7"/>
  </si>
  <si>
    <t>外壁
浮き部補修</t>
    <rPh sb="0" eb="2">
      <t>ガイヘキ</t>
    </rPh>
    <rPh sb="3" eb="4">
      <t>ウ</t>
    </rPh>
    <rPh sb="5" eb="6">
      <t>ブ</t>
    </rPh>
    <rPh sb="6" eb="8">
      <t>ホシュウ</t>
    </rPh>
    <phoneticPr fontId="7"/>
  </si>
  <si>
    <t>ﾋﾟﾝﾆﾝｸﾞ工法　ｴﾎﾟｷｼ注入16穴/m2</t>
    <rPh sb="7" eb="9">
      <t>コウホウ</t>
    </rPh>
    <rPh sb="15" eb="17">
      <t>チュウニュウ</t>
    </rPh>
    <rPh sb="19" eb="20">
      <t>アナ</t>
    </rPh>
    <phoneticPr fontId="7"/>
  </si>
  <si>
    <t>m2</t>
  </si>
  <si>
    <t>外壁
欠損部補修</t>
    <rPh sb="0" eb="2">
      <t>ガイヘキ</t>
    </rPh>
    <rPh sb="3" eb="5">
      <t>ケッソン</t>
    </rPh>
    <rPh sb="5" eb="6">
      <t>ブ</t>
    </rPh>
    <rPh sb="6" eb="8">
      <t>ホシュウ</t>
    </rPh>
    <phoneticPr fontId="7"/>
  </si>
  <si>
    <t>ｴﾎﾟｷｼ樹脂ﾓﾙﾀﾙ充填工法　150×150程度</t>
    <rPh sb="5" eb="7">
      <t>ジュシ</t>
    </rPh>
    <rPh sb="11" eb="13">
      <t>ジュウテン</t>
    </rPh>
    <rPh sb="13" eb="15">
      <t>コウホウ</t>
    </rPh>
    <rPh sb="23" eb="25">
      <t>テイド</t>
    </rPh>
    <phoneticPr fontId="7"/>
  </si>
  <si>
    <t>カ所</t>
    <rPh sb="1" eb="2">
      <t>ショ</t>
    </rPh>
    <phoneticPr fontId="5"/>
  </si>
  <si>
    <t>外壁
塗膜浮き部補修</t>
    <rPh sb="0" eb="2">
      <t>ガイヘキ</t>
    </rPh>
    <rPh sb="3" eb="5">
      <t>トマク</t>
    </rPh>
    <rPh sb="5" eb="6">
      <t>ウ</t>
    </rPh>
    <rPh sb="7" eb="8">
      <t>ブ</t>
    </rPh>
    <rPh sb="8" eb="10">
      <t>ホシュウ</t>
    </rPh>
    <phoneticPr fontId="7"/>
  </si>
  <si>
    <t>ﾎﾟﾘﾏｰｾﾒﾝﾄﾓﾙﾀﾙ</t>
  </si>
  <si>
    <t>外壁
爆裂部補修</t>
    <rPh sb="0" eb="2">
      <t>ガイヘキ</t>
    </rPh>
    <rPh sb="3" eb="5">
      <t>バクレツ</t>
    </rPh>
    <rPh sb="5" eb="6">
      <t>ブ</t>
    </rPh>
    <rPh sb="6" eb="8">
      <t>ホシュウ</t>
    </rPh>
    <phoneticPr fontId="7"/>
  </si>
  <si>
    <t>樹脂ﾓﾙﾀﾙ充填工法、鉄筋錆撤去、防錆塗装</t>
    <rPh sb="0" eb="2">
      <t>ジュシ</t>
    </rPh>
    <rPh sb="6" eb="8">
      <t>ジュウテン</t>
    </rPh>
    <rPh sb="8" eb="10">
      <t>コウホウ</t>
    </rPh>
    <rPh sb="11" eb="13">
      <t>テッキン</t>
    </rPh>
    <rPh sb="13" eb="14">
      <t>サビ</t>
    </rPh>
    <rPh sb="14" eb="16">
      <t>テッキョ</t>
    </rPh>
    <rPh sb="17" eb="19">
      <t>ボウサビ</t>
    </rPh>
    <rPh sb="19" eb="21">
      <t>トソウ</t>
    </rPh>
    <phoneticPr fontId="7"/>
  </si>
  <si>
    <t>外壁　
防水型複層塗材E　</t>
    <rPh sb="0" eb="2">
      <t>ガイヘキ</t>
    </rPh>
    <rPh sb="4" eb="7">
      <t>ボウスイガタ</t>
    </rPh>
    <rPh sb="7" eb="9">
      <t>フクソウ</t>
    </rPh>
    <rPh sb="9" eb="11">
      <t>トザイ</t>
    </rPh>
    <phoneticPr fontId="3"/>
  </si>
  <si>
    <t>複層弾性　凹凸状　</t>
    <phoneticPr fontId="5"/>
  </si>
  <si>
    <t>軒天　
外装薄塗材E</t>
    <rPh sb="0" eb="2">
      <t>ノキテン</t>
    </rPh>
    <rPh sb="4" eb="6">
      <t>ガイソウ</t>
    </rPh>
    <rPh sb="6" eb="8">
      <t>ウスヌリ</t>
    </rPh>
    <rPh sb="8" eb="9">
      <t>ザイ</t>
    </rPh>
    <phoneticPr fontId="3"/>
  </si>
  <si>
    <t>砂壁状</t>
  </si>
  <si>
    <t>新設面外壁　
防水型複層塗材E　</t>
    <rPh sb="0" eb="3">
      <t>シンセツメン</t>
    </rPh>
    <rPh sb="3" eb="5">
      <t>ガイヘキ</t>
    </rPh>
    <rPh sb="7" eb="10">
      <t>ボウスイガタ</t>
    </rPh>
    <rPh sb="10" eb="12">
      <t>フクソウ</t>
    </rPh>
    <rPh sb="12" eb="14">
      <t>トザイ</t>
    </rPh>
    <phoneticPr fontId="3"/>
  </si>
  <si>
    <t>複層弾性　凹凸状　微弾性フィラー下地共</t>
    <rPh sb="9" eb="10">
      <t>ビ</t>
    </rPh>
    <rPh sb="10" eb="12">
      <t>ダンセイ</t>
    </rPh>
    <rPh sb="16" eb="18">
      <t>シタジ</t>
    </rPh>
    <rPh sb="18" eb="19">
      <t>トモ</t>
    </rPh>
    <phoneticPr fontId="3"/>
  </si>
  <si>
    <t>軒天
下地撤去　</t>
    <rPh sb="3" eb="5">
      <t>シタジ</t>
    </rPh>
    <phoneticPr fontId="3"/>
  </si>
  <si>
    <t>軒天　
フレキ板撤去</t>
    <rPh sb="0" eb="2">
      <t>ノキテン</t>
    </rPh>
    <rPh sb="7" eb="8">
      <t>バン</t>
    </rPh>
    <rPh sb="8" eb="10">
      <t>テッキョ</t>
    </rPh>
    <phoneticPr fontId="3"/>
  </si>
  <si>
    <t>軒天
軽量鉄骨天井下地</t>
    <rPh sb="0" eb="2">
      <t>ノキテン</t>
    </rPh>
    <rPh sb="3" eb="5">
      <t>ケイリョウ</t>
    </rPh>
    <rPh sb="5" eb="7">
      <t>テッコツ</t>
    </rPh>
    <rPh sb="7" eb="9">
      <t>テンジョウ</t>
    </rPh>
    <rPh sb="9" eb="11">
      <t>シタジ</t>
    </rPh>
    <phoneticPr fontId="3"/>
  </si>
  <si>
    <t>25型</t>
    <rPh sb="2" eb="3">
      <t>カタ</t>
    </rPh>
    <phoneticPr fontId="3"/>
  </si>
  <si>
    <t>軒天
スパンドレル　</t>
    <rPh sb="0" eb="2">
      <t>ノキテン</t>
    </rPh>
    <phoneticPr fontId="5"/>
  </si>
  <si>
    <t>アルミ電解着色　ｔ＝1.0　ｗ＝100</t>
    <rPh sb="3" eb="5">
      <t>デンカイ</t>
    </rPh>
    <rPh sb="5" eb="7">
      <t>チャクショク</t>
    </rPh>
    <phoneticPr fontId="3"/>
  </si>
  <si>
    <t>軒天
スパンドレル用廻縁</t>
    <rPh sb="0" eb="2">
      <t>ノキテン</t>
    </rPh>
    <rPh sb="9" eb="10">
      <t>ヨウ</t>
    </rPh>
    <rPh sb="10" eb="11">
      <t>マワ</t>
    </rPh>
    <rPh sb="11" eb="12">
      <t>フチ</t>
    </rPh>
    <phoneticPr fontId="3"/>
  </si>
  <si>
    <t>アルミ電解着色</t>
    <rPh sb="3" eb="5">
      <t>デンカイ</t>
    </rPh>
    <rPh sb="5" eb="7">
      <t>チャクショク</t>
    </rPh>
    <phoneticPr fontId="3"/>
  </si>
  <si>
    <t>1階ポーチ　
タイル撤去</t>
    <rPh sb="1" eb="2">
      <t>カイ</t>
    </rPh>
    <rPh sb="10" eb="12">
      <t>テッキョ</t>
    </rPh>
    <phoneticPr fontId="3"/>
  </si>
  <si>
    <t>磁器質タイル　下地モルタル共</t>
    <rPh sb="0" eb="3">
      <t>ジキシツ</t>
    </rPh>
    <rPh sb="7" eb="9">
      <t>シタジ</t>
    </rPh>
    <rPh sb="13" eb="14">
      <t>トモ</t>
    </rPh>
    <phoneticPr fontId="3"/>
  </si>
  <si>
    <t>1階ポーチ　
モルタル木コテ</t>
    <rPh sb="11" eb="12">
      <t>モク</t>
    </rPh>
    <phoneticPr fontId="2"/>
  </si>
  <si>
    <t>厚37㎜　タイル下地</t>
    <rPh sb="0" eb="1">
      <t>アツ</t>
    </rPh>
    <rPh sb="8" eb="10">
      <t>シタジ</t>
    </rPh>
    <phoneticPr fontId="2"/>
  </si>
  <si>
    <t>1階ポーチ　
溶接金網敷</t>
    <rPh sb="7" eb="9">
      <t>ヨウセツ</t>
    </rPh>
    <rPh sb="9" eb="11">
      <t>カナアミ</t>
    </rPh>
    <rPh sb="11" eb="12">
      <t>シキ</t>
    </rPh>
    <phoneticPr fontId="2"/>
  </si>
  <si>
    <t>D10×100×100</t>
  </si>
  <si>
    <t>㎡</t>
  </si>
  <si>
    <t>1階ポーチ　
床タイル張り</t>
    <rPh sb="7" eb="8">
      <t>ユカ</t>
    </rPh>
    <rPh sb="11" eb="12">
      <t>ハ</t>
    </rPh>
    <phoneticPr fontId="3"/>
  </si>
  <si>
    <t>磁器質タイル　100ｍｍ角</t>
    <rPh sb="0" eb="3">
      <t>ジキシツ</t>
    </rPh>
    <rPh sb="12" eb="13">
      <t>カク</t>
    </rPh>
    <phoneticPr fontId="3"/>
  </si>
  <si>
    <t>1階ポーチ　
段鼻タイル張り</t>
    <rPh sb="7" eb="9">
      <t>ダンバナ</t>
    </rPh>
    <rPh sb="12" eb="13">
      <t>ハ</t>
    </rPh>
    <phoneticPr fontId="3"/>
  </si>
  <si>
    <t>磁器質タイル　100ｍｍ角用</t>
    <rPh sb="0" eb="3">
      <t>ジキシツ</t>
    </rPh>
    <rPh sb="12" eb="13">
      <t>カク</t>
    </rPh>
    <rPh sb="13" eb="14">
      <t>ヨウ</t>
    </rPh>
    <phoneticPr fontId="3"/>
  </si>
  <si>
    <t>1階ポーチ　
靴拭きマット　ステンレス製　</t>
    <rPh sb="7" eb="8">
      <t>クツ</t>
    </rPh>
    <rPh sb="8" eb="9">
      <t>フ</t>
    </rPh>
    <phoneticPr fontId="3"/>
  </si>
  <si>
    <t>900×1800　一般歩行用スキマ7ｍｍ　厚15ｍｍ　枠共</t>
    <rPh sb="21" eb="22">
      <t>アツ</t>
    </rPh>
    <rPh sb="27" eb="28">
      <t>ワク</t>
    </rPh>
    <rPh sb="28" eb="29">
      <t>トモ</t>
    </rPh>
    <phoneticPr fontId="3"/>
  </si>
  <si>
    <t>1階ポーチ　
同上　ステンレス枠</t>
    <rPh sb="7" eb="9">
      <t>ドウジョウ</t>
    </rPh>
    <rPh sb="15" eb="16">
      <t>ワク</t>
    </rPh>
    <phoneticPr fontId="2"/>
  </si>
  <si>
    <t>幅40㎜　厚1.5㎜</t>
    <rPh sb="0" eb="1">
      <t>ハバ</t>
    </rPh>
    <rPh sb="5" eb="6">
      <t>アツ</t>
    </rPh>
    <phoneticPr fontId="2"/>
  </si>
  <si>
    <t>鉄骨階段　竪樋
高圧洗浄</t>
    <rPh sb="5" eb="7">
      <t>タテドイ</t>
    </rPh>
    <rPh sb="8" eb="12">
      <t>コウアツセンジョウ</t>
    </rPh>
    <phoneticPr fontId="3"/>
  </si>
  <si>
    <t>鉄骨・ＲＣ</t>
    <rPh sb="0" eb="2">
      <t>テッコツ</t>
    </rPh>
    <phoneticPr fontId="3"/>
  </si>
  <si>
    <t>鉄骨階段　
DP塗装</t>
    <rPh sb="0" eb="2">
      <t>テッコツ</t>
    </rPh>
    <rPh sb="2" eb="4">
      <t>カイダン</t>
    </rPh>
    <rPh sb="8" eb="10">
      <t>トソウ</t>
    </rPh>
    <phoneticPr fontId="2"/>
  </si>
  <si>
    <t>鉄鋼面　RB種　DP塗</t>
    <rPh sb="0" eb="3">
      <t>テッコウメン</t>
    </rPh>
    <rPh sb="6" eb="7">
      <t>シュ</t>
    </rPh>
    <rPh sb="10" eb="11">
      <t>ト</t>
    </rPh>
    <phoneticPr fontId="2"/>
  </si>
  <si>
    <t>竪樋鉄部　
DP塗装</t>
    <rPh sb="0" eb="2">
      <t>タテトイ</t>
    </rPh>
    <rPh sb="2" eb="4">
      <t>テツブ</t>
    </rPh>
    <rPh sb="8" eb="10">
      <t>トソウ</t>
    </rPh>
    <phoneticPr fontId="2"/>
  </si>
  <si>
    <t>基礎、ドライエリア、植込み　塗装</t>
    <rPh sb="0" eb="2">
      <t>キソ</t>
    </rPh>
    <rPh sb="10" eb="12">
      <t>ウエコ</t>
    </rPh>
    <rPh sb="14" eb="16">
      <t>トソウ</t>
    </rPh>
    <phoneticPr fontId="2"/>
  </si>
  <si>
    <t>下地調整の上
NAD塗装（ｱｸﾘﾙ樹脂非水分散形塗料）</t>
    <rPh sb="0" eb="2">
      <t>シタジ</t>
    </rPh>
    <rPh sb="2" eb="4">
      <t>チョウセイ</t>
    </rPh>
    <rPh sb="5" eb="6">
      <t>ウエ</t>
    </rPh>
    <rPh sb="10" eb="12">
      <t>トソウ</t>
    </rPh>
    <rPh sb="17" eb="19">
      <t>ジュシ</t>
    </rPh>
    <rPh sb="19" eb="20">
      <t>ヒ</t>
    </rPh>
    <rPh sb="20" eb="22">
      <t>スイブン</t>
    </rPh>
    <rPh sb="22" eb="23">
      <t>サン</t>
    </rPh>
    <rPh sb="23" eb="24">
      <t>ケイ</t>
    </rPh>
    <rPh sb="24" eb="26">
      <t>トリョウ</t>
    </rPh>
    <phoneticPr fontId="7"/>
  </si>
  <si>
    <t>階段手摺A</t>
    <rPh sb="0" eb="2">
      <t>カイダン</t>
    </rPh>
    <rPh sb="2" eb="4">
      <t>テスリ</t>
    </rPh>
    <phoneticPr fontId="2"/>
  </si>
  <si>
    <t>SUS製　42φ</t>
    <rPh sb="3" eb="4">
      <t>セイ</t>
    </rPh>
    <phoneticPr fontId="2"/>
  </si>
  <si>
    <t>スロープ手摺B</t>
    <rPh sb="4" eb="5">
      <t>テ</t>
    </rPh>
    <rPh sb="5" eb="6">
      <t>スリ</t>
    </rPh>
    <phoneticPr fontId="2"/>
  </si>
  <si>
    <t>SUS製　42.7φ　H=850</t>
    <rPh sb="3" eb="4">
      <t>セイ</t>
    </rPh>
    <phoneticPr fontId="2"/>
  </si>
  <si>
    <t>横付手摺B</t>
    <rPh sb="0" eb="2">
      <t>ヨコツキ</t>
    </rPh>
    <rPh sb="2" eb="4">
      <t>テスリ</t>
    </rPh>
    <phoneticPr fontId="2"/>
  </si>
  <si>
    <t>SUS製　42.7φ　H＝1100</t>
    <rPh sb="3" eb="4">
      <t>セイ</t>
    </rPh>
    <phoneticPr fontId="2"/>
  </si>
  <si>
    <t>計</t>
    <rPh sb="0" eb="1">
      <t>ケイ</t>
    </rPh>
    <phoneticPr fontId="6"/>
  </si>
  <si>
    <t>建具改修工事</t>
    <rPh sb="0" eb="2">
      <t>タテグ</t>
    </rPh>
    <rPh sb="2" eb="4">
      <t>カイシュウ</t>
    </rPh>
    <rPh sb="4" eb="6">
      <t>コウジ</t>
    </rPh>
    <phoneticPr fontId="2"/>
  </si>
  <si>
    <t>A</t>
  </si>
  <si>
    <t>アルミサッシ改修工事</t>
    <phoneticPr fontId="5"/>
  </si>
  <si>
    <t>式</t>
    <rPh sb="0" eb="1">
      <t>シキ</t>
    </rPh>
    <phoneticPr fontId="2"/>
  </si>
  <si>
    <t>B</t>
    <phoneticPr fontId="5"/>
  </si>
  <si>
    <t>シャッター改修工事</t>
  </si>
  <si>
    <t>C</t>
    <phoneticPr fontId="5"/>
  </si>
  <si>
    <t>ステンレス建具改修工事</t>
    <phoneticPr fontId="5"/>
  </si>
  <si>
    <t>D</t>
    <phoneticPr fontId="5"/>
  </si>
  <si>
    <t>スチールドア改修工事</t>
  </si>
  <si>
    <t>E</t>
    <phoneticPr fontId="5"/>
  </si>
  <si>
    <t>軽量鋼製建具改修工事</t>
    <phoneticPr fontId="5"/>
  </si>
  <si>
    <t>F</t>
    <phoneticPr fontId="5"/>
  </si>
  <si>
    <t>トイレブース改修工事</t>
  </si>
  <si>
    <t>G</t>
    <phoneticPr fontId="5"/>
  </si>
  <si>
    <t>ガラス工事</t>
  </si>
  <si>
    <t>H</t>
    <phoneticPr fontId="5"/>
  </si>
  <si>
    <t>その他</t>
    <rPh sb="2" eb="3">
      <t>タ</t>
    </rPh>
    <phoneticPr fontId="5"/>
  </si>
  <si>
    <t>アルミサッシ改修工事</t>
    <rPh sb="6" eb="8">
      <t>カイシュウ</t>
    </rPh>
    <rPh sb="8" eb="10">
      <t>コウジ</t>
    </rPh>
    <phoneticPr fontId="2"/>
  </si>
  <si>
    <t>AD-1</t>
    <phoneticPr fontId="5"/>
  </si>
  <si>
    <t>W5.71×H2.67</t>
  </si>
  <si>
    <t>AD-3</t>
    <phoneticPr fontId="5"/>
  </si>
  <si>
    <t>W1.60×H1.80</t>
  </si>
  <si>
    <t>AD-4</t>
    <phoneticPr fontId="3"/>
  </si>
  <si>
    <t>W0.73×H2.47</t>
  </si>
  <si>
    <t>AD-4A</t>
    <phoneticPr fontId="3"/>
  </si>
  <si>
    <t>AD-5</t>
    <phoneticPr fontId="3"/>
  </si>
  <si>
    <t>W1.546×H2.47</t>
  </si>
  <si>
    <t>AD-6</t>
    <phoneticPr fontId="3"/>
  </si>
  <si>
    <t>W5.17×H1.80</t>
  </si>
  <si>
    <t>AW-1</t>
    <phoneticPr fontId="3"/>
  </si>
  <si>
    <t>W2.45×H2.73</t>
  </si>
  <si>
    <t>AW-2</t>
    <phoneticPr fontId="3"/>
  </si>
  <si>
    <t>W3.26×H2.70</t>
  </si>
  <si>
    <t>AW-2A</t>
    <phoneticPr fontId="5"/>
  </si>
  <si>
    <t>W3.26×H2.45</t>
  </si>
  <si>
    <t>AW-3</t>
    <phoneticPr fontId="3"/>
  </si>
  <si>
    <t>W5.215×H2.70</t>
  </si>
  <si>
    <t>AW-3A</t>
    <phoneticPr fontId="3"/>
  </si>
  <si>
    <t>W5.215×H2.45</t>
  </si>
  <si>
    <t>AW-4</t>
    <phoneticPr fontId="3"/>
  </si>
  <si>
    <t>W1.10×H1.55</t>
  </si>
  <si>
    <t>AW-4A</t>
    <phoneticPr fontId="3"/>
  </si>
  <si>
    <t>W1.70×H1.55</t>
  </si>
  <si>
    <t>AW-4B</t>
    <phoneticPr fontId="3"/>
  </si>
  <si>
    <t>W1.10×H1.15</t>
  </si>
  <si>
    <t>AW-4C</t>
    <phoneticPr fontId="3"/>
  </si>
  <si>
    <t>W1.70×H1.15</t>
  </si>
  <si>
    <t>AW-5</t>
    <phoneticPr fontId="3"/>
  </si>
  <si>
    <t>W4.94×H1.50</t>
  </si>
  <si>
    <t>AW-5A</t>
    <phoneticPr fontId="3"/>
  </si>
  <si>
    <t>W4.70×H1.50</t>
  </si>
  <si>
    <t>AW-6</t>
    <phoneticPr fontId="3"/>
  </si>
  <si>
    <t>W3.47×H1.50</t>
  </si>
  <si>
    <t>AW-7</t>
    <phoneticPr fontId="3"/>
  </si>
  <si>
    <t>W2.47×H1.90</t>
  </si>
  <si>
    <t>AW-8</t>
    <phoneticPr fontId="3"/>
  </si>
  <si>
    <t>W1.20×H1.10</t>
  </si>
  <si>
    <t>AW-9</t>
    <phoneticPr fontId="3"/>
  </si>
  <si>
    <t>W1.70×H1.20</t>
  </si>
  <si>
    <t>AW-10</t>
    <phoneticPr fontId="5"/>
  </si>
  <si>
    <t>W3.40×H2.05</t>
  </si>
  <si>
    <t>AW-11</t>
    <phoneticPr fontId="5"/>
  </si>
  <si>
    <t>W1.63×H2.05</t>
  </si>
  <si>
    <t>AW-12</t>
    <phoneticPr fontId="5"/>
  </si>
  <si>
    <t>W3.47×H2.05</t>
  </si>
  <si>
    <t>AW-13</t>
    <phoneticPr fontId="5"/>
  </si>
  <si>
    <t>W3.47×H1.20</t>
  </si>
  <si>
    <t>AW-14</t>
    <phoneticPr fontId="5"/>
  </si>
  <si>
    <t>AW-15</t>
    <phoneticPr fontId="5"/>
  </si>
  <si>
    <t>W1.70×H0.60</t>
  </si>
  <si>
    <t>AW-15A</t>
    <phoneticPr fontId="5"/>
  </si>
  <si>
    <t>W1.70×H0.6</t>
  </si>
  <si>
    <t>AW-16</t>
    <phoneticPr fontId="5"/>
  </si>
  <si>
    <t>W1.60×H0.90</t>
  </si>
  <si>
    <t>AW-16A</t>
    <phoneticPr fontId="5"/>
  </si>
  <si>
    <t>W1.57×H0.90</t>
  </si>
  <si>
    <t>AW-17</t>
    <phoneticPr fontId="5"/>
  </si>
  <si>
    <t>W3.47×H0.90</t>
  </si>
  <si>
    <t>AW-18</t>
    <phoneticPr fontId="5"/>
  </si>
  <si>
    <t>W0.80×H2.40</t>
  </si>
  <si>
    <t>AW-18A</t>
    <phoneticPr fontId="5"/>
  </si>
  <si>
    <t>AW-19</t>
    <phoneticPr fontId="5"/>
  </si>
  <si>
    <t>W2.95×H3.05</t>
  </si>
  <si>
    <t>AW-20</t>
    <phoneticPr fontId="5"/>
  </si>
  <si>
    <t>W3.47×H0.80</t>
  </si>
  <si>
    <t>AW-21</t>
    <phoneticPr fontId="5"/>
  </si>
  <si>
    <t>W0.60×H0.60</t>
  </si>
  <si>
    <t>AW-22</t>
    <phoneticPr fontId="5"/>
  </si>
  <si>
    <t>W0.80×H1.60</t>
  </si>
  <si>
    <t>取付調整費</t>
    <rPh sb="0" eb="2">
      <t>トリツケ</t>
    </rPh>
    <rPh sb="2" eb="5">
      <t>チョウセイヒ</t>
    </rPh>
    <phoneticPr fontId="3"/>
  </si>
  <si>
    <t>運搬費</t>
    <rPh sb="0" eb="2">
      <t>ウンパン</t>
    </rPh>
    <rPh sb="2" eb="3">
      <t>ヒ</t>
    </rPh>
    <phoneticPr fontId="3"/>
  </si>
  <si>
    <t>シャッター改修工事</t>
    <rPh sb="5" eb="7">
      <t>カイシュウ</t>
    </rPh>
    <rPh sb="7" eb="9">
      <t>コウジ</t>
    </rPh>
    <phoneticPr fontId="2"/>
  </si>
  <si>
    <t>SS-3　新設（重量、防火防煙、連動）</t>
    <rPh sb="5" eb="7">
      <t>シンセツ</t>
    </rPh>
    <rPh sb="8" eb="10">
      <t>ジュウリョウ</t>
    </rPh>
    <rPh sb="11" eb="13">
      <t>ボウカ</t>
    </rPh>
    <rPh sb="13" eb="15">
      <t>ボウエン</t>
    </rPh>
    <rPh sb="16" eb="18">
      <t>レンドウ</t>
    </rPh>
    <phoneticPr fontId="3"/>
  </si>
  <si>
    <t>W250×H3.0　スチール</t>
  </si>
  <si>
    <t>工事費</t>
    <rPh sb="0" eb="3">
      <t>コウジヒ</t>
    </rPh>
    <phoneticPr fontId="2"/>
  </si>
  <si>
    <t>手動閉鎖装置取付費</t>
    <rPh sb="0" eb="2">
      <t>シュドウ</t>
    </rPh>
    <rPh sb="2" eb="4">
      <t>ヘイサ</t>
    </rPh>
    <rPh sb="4" eb="6">
      <t>ソウチ</t>
    </rPh>
    <rPh sb="6" eb="9">
      <t>トリツケヒ</t>
    </rPh>
    <phoneticPr fontId="2"/>
  </si>
  <si>
    <t>避難時停止装置結線調整費</t>
    <rPh sb="0" eb="2">
      <t>ヒナン</t>
    </rPh>
    <rPh sb="2" eb="3">
      <t>ジ</t>
    </rPh>
    <rPh sb="3" eb="5">
      <t>テイシ</t>
    </rPh>
    <rPh sb="5" eb="7">
      <t>ソウチ</t>
    </rPh>
    <rPh sb="7" eb="9">
      <t>ケッセン</t>
    </rPh>
    <rPh sb="9" eb="12">
      <t>チョウセイヒ</t>
    </rPh>
    <phoneticPr fontId="2"/>
  </si>
  <si>
    <t>結線調整費</t>
    <rPh sb="0" eb="2">
      <t>ケッセン</t>
    </rPh>
    <rPh sb="2" eb="5">
      <t>チョウセイヒ</t>
    </rPh>
    <phoneticPr fontId="2"/>
  </si>
  <si>
    <t>搬入費</t>
    <rPh sb="0" eb="2">
      <t>ハンニュウ</t>
    </rPh>
    <rPh sb="2" eb="3">
      <t>ヒ</t>
    </rPh>
    <phoneticPr fontId="2"/>
  </si>
  <si>
    <t>ステンレス建具改修工事</t>
    <rPh sb="5" eb="7">
      <t>タテグ</t>
    </rPh>
    <rPh sb="7" eb="9">
      <t>カイシュウ</t>
    </rPh>
    <rPh sb="9" eb="11">
      <t>コウジ</t>
    </rPh>
    <phoneticPr fontId="2"/>
  </si>
  <si>
    <t>SUS-1　　V-SL引分自動ドア</t>
    <rPh sb="11" eb="13">
      <t>ヒキワケ</t>
    </rPh>
    <rPh sb="13" eb="15">
      <t>ジドウ</t>
    </rPh>
    <phoneticPr fontId="2"/>
  </si>
  <si>
    <t>SUS-1A　V-SL引分自動ドア</t>
    <rPh sb="11" eb="13">
      <t>ヒキワケ</t>
    </rPh>
    <rPh sb="13" eb="15">
      <t>ジドウ</t>
    </rPh>
    <phoneticPr fontId="2"/>
  </si>
  <si>
    <t>取付調整費</t>
    <rPh sb="0" eb="2">
      <t>トリツケ</t>
    </rPh>
    <rPh sb="2" eb="5">
      <t>チョウセイヒ</t>
    </rPh>
    <phoneticPr fontId="2"/>
  </si>
  <si>
    <t>運搬搬入費等共</t>
    <rPh sb="0" eb="2">
      <t>ウンパン</t>
    </rPh>
    <rPh sb="2" eb="4">
      <t>ハンニュウ</t>
    </rPh>
    <rPh sb="4" eb="5">
      <t>ヒ</t>
    </rPh>
    <rPh sb="5" eb="6">
      <t>トウ</t>
    </rPh>
    <rPh sb="6" eb="7">
      <t>トモ</t>
    </rPh>
    <phoneticPr fontId="7"/>
  </si>
  <si>
    <t>SUS-1　　欄間両袖FIX付自動ロスカドア枠</t>
    <rPh sb="7" eb="9">
      <t>ランマ</t>
    </rPh>
    <rPh sb="9" eb="11">
      <t>リョウソデ</t>
    </rPh>
    <rPh sb="14" eb="15">
      <t>ツキ</t>
    </rPh>
    <rPh sb="15" eb="17">
      <t>ジドウ</t>
    </rPh>
    <rPh sb="22" eb="23">
      <t>ワク</t>
    </rPh>
    <phoneticPr fontId="2"/>
  </si>
  <si>
    <t>W5.65×H2.88×D0.15　鏡面</t>
    <rPh sb="18" eb="20">
      <t>キョウメン</t>
    </rPh>
    <phoneticPr fontId="2"/>
  </si>
  <si>
    <t>SUS-1A　欄間両袖FIX付自動ロスカドア枠</t>
    <rPh sb="7" eb="9">
      <t>ランマ</t>
    </rPh>
    <rPh sb="9" eb="11">
      <t>リョウソデ</t>
    </rPh>
    <rPh sb="14" eb="15">
      <t>ツキ</t>
    </rPh>
    <rPh sb="15" eb="17">
      <t>ジドウ</t>
    </rPh>
    <rPh sb="22" eb="23">
      <t>ワク</t>
    </rPh>
    <phoneticPr fontId="2"/>
  </si>
  <si>
    <t>W5.65×H2.78×D0.15　鏡面</t>
    <rPh sb="18" eb="20">
      <t>キョウメン</t>
    </rPh>
    <phoneticPr fontId="2"/>
  </si>
  <si>
    <t>SUS-1　　ecoロスカドア　2B型</t>
    <rPh sb="18" eb="19">
      <t>カタ</t>
    </rPh>
    <phoneticPr fontId="2"/>
  </si>
  <si>
    <t>SUS鏡面フレームDE0.91×DH2.10
強化合わせTP10㎜（TP5+TP5）</t>
    <rPh sb="3" eb="5">
      <t>キョウメン</t>
    </rPh>
    <phoneticPr fontId="2"/>
  </si>
  <si>
    <t>枚</t>
    <rPh sb="0" eb="1">
      <t>マイ</t>
    </rPh>
    <phoneticPr fontId="5"/>
  </si>
  <si>
    <t>SUS鏡面フレームDE0.96×DH2.10
強化合わせTP10㎜（TP5+TP5）</t>
    <rPh sb="3" eb="5">
      <t>キョウメン</t>
    </rPh>
    <phoneticPr fontId="2"/>
  </si>
  <si>
    <t>SUS-1A　　ecoロスカドア　2B型</t>
    <rPh sb="19" eb="20">
      <t>カタ</t>
    </rPh>
    <phoneticPr fontId="2"/>
  </si>
  <si>
    <t>防護柵</t>
    <rPh sb="0" eb="3">
      <t>ボウゴサク</t>
    </rPh>
    <phoneticPr fontId="2"/>
  </si>
  <si>
    <t>SUS-1　　セーフティウォールBタイプ</t>
  </si>
  <si>
    <t>鏡面仕上　W0.80～1.00</t>
    <rPh sb="0" eb="2">
      <t>キョウメン</t>
    </rPh>
    <rPh sb="2" eb="4">
      <t>シア</t>
    </rPh>
    <phoneticPr fontId="2"/>
  </si>
  <si>
    <t>組</t>
    <rPh sb="0" eb="1">
      <t>クミ</t>
    </rPh>
    <phoneticPr fontId="2"/>
  </si>
  <si>
    <t>SUS-1A　セーフティウォールBタイプ</t>
  </si>
  <si>
    <t>D</t>
    <phoneticPr fontId="5"/>
  </si>
  <si>
    <t>スチールドア改修工事</t>
    <rPh sb="6" eb="8">
      <t>カイシュウ</t>
    </rPh>
    <rPh sb="8" eb="10">
      <t>コウジ</t>
    </rPh>
    <phoneticPr fontId="2"/>
  </si>
  <si>
    <t>SD-6</t>
    <phoneticPr fontId="5"/>
  </si>
  <si>
    <t>W1.70×H2.57　片開き戸袋付防火戸
ステンレス沓摺</t>
    <rPh sb="12" eb="13">
      <t>カタ</t>
    </rPh>
    <rPh sb="13" eb="14">
      <t>ビラ</t>
    </rPh>
    <rPh sb="15" eb="17">
      <t>トブクロ</t>
    </rPh>
    <rPh sb="17" eb="18">
      <t>ヅケ</t>
    </rPh>
    <rPh sb="18" eb="21">
      <t>ボウカド</t>
    </rPh>
    <rPh sb="27" eb="29">
      <t>クツズリ</t>
    </rPh>
    <phoneticPr fontId="2"/>
  </si>
  <si>
    <t>オートヒンジ　１カ所
ケースハンドル</t>
    <rPh sb="9" eb="10">
      <t>ショ</t>
    </rPh>
    <phoneticPr fontId="5"/>
  </si>
  <si>
    <t>SD-8</t>
    <phoneticPr fontId="5"/>
  </si>
  <si>
    <t>W1.50×H2.00　片開き戸袋付防火戸
防火戸用潜戸　ステンレス沓摺</t>
    <rPh sb="12" eb="13">
      <t>カタ</t>
    </rPh>
    <rPh sb="13" eb="14">
      <t>ビラ</t>
    </rPh>
    <rPh sb="15" eb="17">
      <t>トブクロ</t>
    </rPh>
    <rPh sb="17" eb="18">
      <t>ヅケ</t>
    </rPh>
    <rPh sb="18" eb="21">
      <t>ボウカド</t>
    </rPh>
    <rPh sb="22" eb="26">
      <t>ボウカドヨウ</t>
    </rPh>
    <rPh sb="26" eb="27">
      <t>クグ</t>
    </rPh>
    <rPh sb="27" eb="28">
      <t>ト</t>
    </rPh>
    <rPh sb="34" eb="36">
      <t>クツズリ</t>
    </rPh>
    <phoneticPr fontId="2"/>
  </si>
  <si>
    <t>オートヒンジ　２カ所
ケースハンドル　</t>
    <rPh sb="9" eb="10">
      <t>ショ</t>
    </rPh>
    <phoneticPr fontId="5"/>
  </si>
  <si>
    <t>SD-9</t>
  </si>
  <si>
    <t>W1.60×H2.00　両開きフラッシュドア
ステンレス沓摺　ｸﾞﾗｽｳｰﾙ・ﾛｯｸｳｰﾙ充填</t>
    <rPh sb="12" eb="14">
      <t>リョウビラ</t>
    </rPh>
    <rPh sb="28" eb="30">
      <t>クツズリ</t>
    </rPh>
    <rPh sb="45" eb="47">
      <t>ジュウテン</t>
    </rPh>
    <phoneticPr fontId="2"/>
  </si>
  <si>
    <t>下部ﾀｲﾄ　ﾚﾊﾞｰﾊﾝﾄﾞﾙ錠
ﾄﾞｱｸﾛｰｻﾞｰ　順位調整器</t>
    <rPh sb="0" eb="2">
      <t>カブ</t>
    </rPh>
    <rPh sb="15" eb="16">
      <t>ジョウ</t>
    </rPh>
    <rPh sb="27" eb="28">
      <t>キ</t>
    </rPh>
    <phoneticPr fontId="5"/>
  </si>
  <si>
    <t>SD-10　</t>
    <phoneticPr fontId="5"/>
  </si>
  <si>
    <t>W1.75×H2.47　親子開き防火戸（潜り戸付き）
防火戸用潜戸　ステンレス沓摺</t>
    <rPh sb="12" eb="14">
      <t>オヤコ</t>
    </rPh>
    <rPh sb="14" eb="15">
      <t>ヒラ</t>
    </rPh>
    <rPh sb="16" eb="19">
      <t>ボウカド</t>
    </rPh>
    <rPh sb="20" eb="21">
      <t>クグ</t>
    </rPh>
    <rPh sb="22" eb="23">
      <t>ド</t>
    </rPh>
    <rPh sb="23" eb="24">
      <t>ツ</t>
    </rPh>
    <phoneticPr fontId="2"/>
  </si>
  <si>
    <t>オートヒンジ　3カ所
ケースハンドル</t>
    <rPh sb="9" eb="10">
      <t>ショ</t>
    </rPh>
    <phoneticPr fontId="5"/>
  </si>
  <si>
    <t>SD-12</t>
    <phoneticPr fontId="5"/>
  </si>
  <si>
    <t>W1.665×H2.67　片開き戸袋付防火戸
防火戸用潜戸　ステンレス沓摺</t>
    <rPh sb="13" eb="14">
      <t>カタ</t>
    </rPh>
    <rPh sb="14" eb="15">
      <t>ビラ</t>
    </rPh>
    <rPh sb="16" eb="18">
      <t>トブクロ</t>
    </rPh>
    <rPh sb="18" eb="19">
      <t>ヅケ</t>
    </rPh>
    <rPh sb="19" eb="22">
      <t>ボウカド</t>
    </rPh>
    <rPh sb="23" eb="27">
      <t>ボウカドヨウ</t>
    </rPh>
    <rPh sb="27" eb="28">
      <t>クグ</t>
    </rPh>
    <rPh sb="28" eb="29">
      <t>ト</t>
    </rPh>
    <rPh sb="35" eb="37">
      <t>クツズリ</t>
    </rPh>
    <phoneticPr fontId="2"/>
  </si>
  <si>
    <t>オートヒンジ　1カ所
ケースハンドル</t>
    <rPh sb="9" eb="10">
      <t>ショ</t>
    </rPh>
    <phoneticPr fontId="5"/>
  </si>
  <si>
    <t>SD-13</t>
  </si>
  <si>
    <t>W1.665×H2.47　片開き戸袋付防火戸
防火戸用潜戸　ステンレス沓摺</t>
    <rPh sb="13" eb="14">
      <t>カタ</t>
    </rPh>
    <rPh sb="14" eb="15">
      <t>ビラ</t>
    </rPh>
    <rPh sb="16" eb="18">
      <t>トブクロ</t>
    </rPh>
    <rPh sb="18" eb="19">
      <t>ヅケ</t>
    </rPh>
    <rPh sb="19" eb="22">
      <t>ボウカド</t>
    </rPh>
    <rPh sb="23" eb="27">
      <t>ボウカドヨウ</t>
    </rPh>
    <rPh sb="27" eb="28">
      <t>クグ</t>
    </rPh>
    <rPh sb="28" eb="29">
      <t>ト</t>
    </rPh>
    <rPh sb="35" eb="37">
      <t>クツズリ</t>
    </rPh>
    <phoneticPr fontId="2"/>
  </si>
  <si>
    <t>E</t>
    <phoneticPr fontId="5"/>
  </si>
  <si>
    <t>軽量鋼製建具改修工事</t>
    <phoneticPr fontId="5"/>
  </si>
  <si>
    <t>LSD-1　</t>
  </si>
  <si>
    <t>引違　両面フラッシュW1.70×H1.80</t>
    <rPh sb="0" eb="2">
      <t>ヒキチガイ</t>
    </rPh>
    <rPh sb="3" eb="5">
      <t>リョウメン</t>
    </rPh>
    <phoneticPr fontId="2"/>
  </si>
  <si>
    <t>LSD-2</t>
  </si>
  <si>
    <t>スムードS　手動戸袋無　片引　W1.05×H1.80</t>
    <rPh sb="6" eb="8">
      <t>シュドウ</t>
    </rPh>
    <rPh sb="8" eb="10">
      <t>トブクロ</t>
    </rPh>
    <rPh sb="10" eb="11">
      <t>ム</t>
    </rPh>
    <rPh sb="12" eb="14">
      <t>カタヒ</t>
    </rPh>
    <phoneticPr fontId="2"/>
  </si>
  <si>
    <t>LSD-2A</t>
  </si>
  <si>
    <t>片開　両面フラッシュ　W0.75×H1.80</t>
    <rPh sb="0" eb="2">
      <t>カタヒラ</t>
    </rPh>
    <rPh sb="3" eb="5">
      <t>リョウメン</t>
    </rPh>
    <phoneticPr fontId="2"/>
  </si>
  <si>
    <t>LSD-3</t>
  </si>
  <si>
    <t>スムードS　手動戸袋無　片引　W0.90×H1.80</t>
    <rPh sb="6" eb="8">
      <t>シュドウ</t>
    </rPh>
    <rPh sb="8" eb="10">
      <t>トブクロ</t>
    </rPh>
    <rPh sb="10" eb="11">
      <t>ム</t>
    </rPh>
    <rPh sb="12" eb="14">
      <t>カタヒ</t>
    </rPh>
    <phoneticPr fontId="2"/>
  </si>
  <si>
    <t>LSD-3A</t>
  </si>
  <si>
    <t>LSD-5</t>
  </si>
  <si>
    <t>引違　両面フラッシュ　W1.60×H1.80</t>
    <rPh sb="0" eb="2">
      <t>ヒキチガイ</t>
    </rPh>
    <rPh sb="3" eb="5">
      <t>リョウメン</t>
    </rPh>
    <phoneticPr fontId="2"/>
  </si>
  <si>
    <t>LSD-6</t>
  </si>
  <si>
    <t>スムードS　手動戸袋無　片引　W1.80×H2.10</t>
    <rPh sb="6" eb="8">
      <t>シュドウ</t>
    </rPh>
    <rPh sb="8" eb="10">
      <t>トブクロ</t>
    </rPh>
    <rPh sb="10" eb="11">
      <t>ム</t>
    </rPh>
    <rPh sb="12" eb="14">
      <t>カタヒ</t>
    </rPh>
    <phoneticPr fontId="2"/>
  </si>
  <si>
    <t>LSD-6A</t>
    <phoneticPr fontId="5"/>
  </si>
  <si>
    <t>スムードS　二重引　戸袋無　片引き　W1.80×H2.10</t>
    <rPh sb="6" eb="8">
      <t>ニジュウ</t>
    </rPh>
    <rPh sb="8" eb="9">
      <t>イン</t>
    </rPh>
    <rPh sb="10" eb="12">
      <t>トブクロ</t>
    </rPh>
    <rPh sb="12" eb="13">
      <t>ム</t>
    </rPh>
    <rPh sb="14" eb="16">
      <t>カタヒ</t>
    </rPh>
    <phoneticPr fontId="2"/>
  </si>
  <si>
    <t>LSD-7</t>
  </si>
  <si>
    <t>LSD-8</t>
  </si>
  <si>
    <t>片開　両面フラッシュ　W0.78×H1.80</t>
    <rPh sb="0" eb="2">
      <t>カタビラキ</t>
    </rPh>
    <rPh sb="3" eb="5">
      <t>リョウメン</t>
    </rPh>
    <phoneticPr fontId="2"/>
  </si>
  <si>
    <t>LSD-9</t>
  </si>
  <si>
    <t>スムードS　二重引　戸袋無　片引き　W1.67×H2.10</t>
    <rPh sb="6" eb="8">
      <t>ニジュウ</t>
    </rPh>
    <rPh sb="8" eb="9">
      <t>イン</t>
    </rPh>
    <rPh sb="10" eb="12">
      <t>トブクロ</t>
    </rPh>
    <rPh sb="12" eb="13">
      <t>ム</t>
    </rPh>
    <rPh sb="14" eb="16">
      <t>カタヒ</t>
    </rPh>
    <phoneticPr fontId="2"/>
  </si>
  <si>
    <t>LSD-10</t>
  </si>
  <si>
    <t>引分　両面フラッシュ　W1.70×H2.10</t>
    <rPh sb="0" eb="2">
      <t>ヒキワケ</t>
    </rPh>
    <rPh sb="3" eb="5">
      <t>リョウメン</t>
    </rPh>
    <phoneticPr fontId="2"/>
  </si>
  <si>
    <t>LSD-11</t>
  </si>
  <si>
    <t>引違　両面フラッシュ　W3.55×H2.10</t>
    <rPh sb="0" eb="2">
      <t>ヒキチガイ</t>
    </rPh>
    <rPh sb="3" eb="5">
      <t>リョウメン</t>
    </rPh>
    <phoneticPr fontId="2"/>
  </si>
  <si>
    <t>LSD-12</t>
  </si>
  <si>
    <t>引違　両面フラッシュ　W1.70×H1.8</t>
    <rPh sb="0" eb="2">
      <t>ヒキチガイ</t>
    </rPh>
    <rPh sb="3" eb="5">
      <t>リョウメン</t>
    </rPh>
    <phoneticPr fontId="2"/>
  </si>
  <si>
    <t>LSD-12A</t>
  </si>
  <si>
    <t>LSD-13</t>
  </si>
  <si>
    <t>親子開ドア　両面フラッシュ　W1.35×H1.80</t>
    <rPh sb="0" eb="2">
      <t>オヤコ</t>
    </rPh>
    <rPh sb="2" eb="3">
      <t>ヒラ</t>
    </rPh>
    <rPh sb="6" eb="8">
      <t>リョウメン</t>
    </rPh>
    <phoneticPr fontId="2"/>
  </si>
  <si>
    <t>LSD-14</t>
  </si>
  <si>
    <t>親子開ドア　両面フラッシュ　W2.00×H1.80</t>
    <rPh sb="0" eb="2">
      <t>オヤコ</t>
    </rPh>
    <rPh sb="2" eb="3">
      <t>ヒラ</t>
    </rPh>
    <rPh sb="6" eb="8">
      <t>リョウメン</t>
    </rPh>
    <phoneticPr fontId="2"/>
  </si>
  <si>
    <t>LSD-15</t>
  </si>
  <si>
    <t>スムードS　二重引　戸袋無　引分　W1.70×H2.10</t>
    <rPh sb="6" eb="8">
      <t>ニジュウ</t>
    </rPh>
    <rPh sb="8" eb="9">
      <t>イン</t>
    </rPh>
    <rPh sb="10" eb="12">
      <t>トブクロ</t>
    </rPh>
    <rPh sb="12" eb="13">
      <t>ム</t>
    </rPh>
    <rPh sb="14" eb="16">
      <t>ヒキワケ</t>
    </rPh>
    <phoneticPr fontId="2"/>
  </si>
  <si>
    <t>LSD-17</t>
  </si>
  <si>
    <t>LSD-18</t>
  </si>
  <si>
    <t>親子開ドア　両面フラッシュ　W1.02×H1.80</t>
    <rPh sb="0" eb="2">
      <t>オヤコ</t>
    </rPh>
    <rPh sb="2" eb="3">
      <t>ヒラ</t>
    </rPh>
    <rPh sb="6" eb="8">
      <t>リョウメン</t>
    </rPh>
    <phoneticPr fontId="2"/>
  </si>
  <si>
    <t>搬入費共
LSD-1～LSD18（LSD-16以外）</t>
    <rPh sb="0" eb="3">
      <t>ハンニュウヒ</t>
    </rPh>
    <rPh sb="3" eb="4">
      <t>トモ</t>
    </rPh>
    <rPh sb="23" eb="25">
      <t>イガイ</t>
    </rPh>
    <phoneticPr fontId="2"/>
  </si>
  <si>
    <t>LSD-16</t>
  </si>
  <si>
    <t>NSP-3-70　W5.00×H2.55</t>
  </si>
  <si>
    <t>搬入共</t>
    <rPh sb="0" eb="2">
      <t>ハンニュウ</t>
    </rPh>
    <rPh sb="2" eb="3">
      <t>トモ</t>
    </rPh>
    <phoneticPr fontId="5"/>
  </si>
  <si>
    <t>KM-1</t>
  </si>
  <si>
    <t>W8.10×H3.00　石膏ボードクロス仕上</t>
    <rPh sb="12" eb="14">
      <t>セッコウ</t>
    </rPh>
    <rPh sb="20" eb="22">
      <t>シアゲ</t>
    </rPh>
    <phoneticPr fontId="2"/>
  </si>
  <si>
    <t>レール下地・取付工事費</t>
    <rPh sb="3" eb="5">
      <t>シタジ</t>
    </rPh>
    <rPh sb="6" eb="8">
      <t>トリツケ</t>
    </rPh>
    <rPh sb="8" eb="10">
      <t>コウジ</t>
    </rPh>
    <rPh sb="10" eb="11">
      <t>ヒ</t>
    </rPh>
    <phoneticPr fontId="3"/>
  </si>
  <si>
    <t>クロス仕上</t>
  </si>
  <si>
    <t>AH-21　</t>
    <phoneticPr fontId="2"/>
  </si>
  <si>
    <t>W1.80×H2.046　アルミ製サンド紙仕上</t>
    <rPh sb="21" eb="23">
      <t>シアゲ</t>
    </rPh>
    <phoneticPr fontId="2"/>
  </si>
  <si>
    <t>AH-22　</t>
    <phoneticPr fontId="2"/>
  </si>
  <si>
    <t>W1.70×H2.046　アルミ製サンド紙仕上</t>
    <rPh sb="21" eb="23">
      <t>シアゲ</t>
    </rPh>
    <phoneticPr fontId="2"/>
  </si>
  <si>
    <t>AH-23　</t>
    <phoneticPr fontId="2"/>
  </si>
  <si>
    <t>AH-24　</t>
    <phoneticPr fontId="2"/>
  </si>
  <si>
    <t>W2.35×H2.046　アルミ製サンド紙仕上</t>
    <rPh sb="21" eb="23">
      <t>シアゲ</t>
    </rPh>
    <phoneticPr fontId="2"/>
  </si>
  <si>
    <t>AH-25　</t>
    <phoneticPr fontId="2"/>
  </si>
  <si>
    <t>W5.13×H2.046　アルミ製サンド紙仕上</t>
    <rPh sb="21" eb="23">
      <t>シアゲ</t>
    </rPh>
    <phoneticPr fontId="2"/>
  </si>
  <si>
    <t>AH-26　</t>
    <phoneticPr fontId="2"/>
  </si>
  <si>
    <t>W1.32×H2.046　アルミ製サンド紙仕上</t>
    <rPh sb="21" eb="23">
      <t>シアゲ</t>
    </rPh>
    <phoneticPr fontId="2"/>
  </si>
  <si>
    <t>F</t>
    <phoneticPr fontId="5"/>
  </si>
  <si>
    <t>トイレブース改修工事</t>
    <rPh sb="6" eb="8">
      <t>カイシュウ</t>
    </rPh>
    <rPh sb="8" eb="10">
      <t>コウジ</t>
    </rPh>
    <phoneticPr fontId="2"/>
  </si>
  <si>
    <t>TB-4　</t>
    <phoneticPr fontId="5"/>
  </si>
  <si>
    <t>TL13　エッジレス　メラミン化粧板　巾木</t>
    <rPh sb="15" eb="17">
      <t>ケショウ</t>
    </rPh>
    <rPh sb="17" eb="18">
      <t>バン</t>
    </rPh>
    <rPh sb="19" eb="21">
      <t>ハバキ</t>
    </rPh>
    <phoneticPr fontId="2"/>
  </si>
  <si>
    <t>TB-5　</t>
    <phoneticPr fontId="5"/>
  </si>
  <si>
    <t>TB-6</t>
    <phoneticPr fontId="5"/>
  </si>
  <si>
    <t>G</t>
    <phoneticPr fontId="5"/>
  </si>
  <si>
    <t>ガラス工事</t>
    <rPh sb="3" eb="5">
      <t>コウジ</t>
    </rPh>
    <phoneticPr fontId="2"/>
  </si>
  <si>
    <t>単板ガラス</t>
    <rPh sb="0" eb="2">
      <t>タンパン</t>
    </rPh>
    <phoneticPr fontId="2"/>
  </si>
  <si>
    <t>F4</t>
  </si>
  <si>
    <t>複層ガラス</t>
    <rPh sb="0" eb="2">
      <t>フクソウ</t>
    </rPh>
    <phoneticPr fontId="2"/>
  </si>
  <si>
    <t>FL5+A+FL5　～2.00</t>
  </si>
  <si>
    <t>FL5+A+FL5　～4.00</t>
  </si>
  <si>
    <t>FL5+A+PW6.8</t>
  </si>
  <si>
    <t>TP5+A+TP5</t>
  </si>
  <si>
    <t>FL5+A+F4</t>
  </si>
  <si>
    <t>LOW-E5+A+PW6.8</t>
  </si>
  <si>
    <t>硝子廻りシーリング</t>
    <rPh sb="0" eb="3">
      <t>ガラスマワ</t>
    </rPh>
    <phoneticPr fontId="2"/>
  </si>
  <si>
    <t>普通</t>
    <rPh sb="0" eb="2">
      <t>フツウ</t>
    </rPh>
    <phoneticPr fontId="2"/>
  </si>
  <si>
    <t>防火</t>
    <rPh sb="0" eb="2">
      <t>ボウカ</t>
    </rPh>
    <phoneticPr fontId="2"/>
  </si>
  <si>
    <t>運搬費</t>
    <rPh sb="0" eb="3">
      <t>ウンパンヒ</t>
    </rPh>
    <phoneticPr fontId="2"/>
  </si>
  <si>
    <t>H</t>
    <phoneticPr fontId="5"/>
  </si>
  <si>
    <t>サッシ廻りモルタル詰め</t>
    <rPh sb="3" eb="4">
      <t>マワ</t>
    </rPh>
    <rPh sb="9" eb="10">
      <t>ツ</t>
    </rPh>
    <phoneticPr fontId="2"/>
  </si>
  <si>
    <t>普通モルタル</t>
    <rPh sb="0" eb="2">
      <t>フツウ</t>
    </rPh>
    <phoneticPr fontId="2"/>
  </si>
  <si>
    <t>防水モルタル</t>
    <rPh sb="0" eb="2">
      <t>ボウスイ</t>
    </rPh>
    <phoneticPr fontId="2"/>
  </si>
  <si>
    <t>スチール建具　SOP塗替え</t>
    <rPh sb="4" eb="6">
      <t>タテグ</t>
    </rPh>
    <rPh sb="10" eb="12">
      <t>ヌリカ</t>
    </rPh>
    <phoneticPr fontId="2"/>
  </si>
  <si>
    <t>鉄鋼面　RB種　SOP塗</t>
    <rPh sb="0" eb="3">
      <t>テッコウメン</t>
    </rPh>
    <rPh sb="6" eb="7">
      <t>シュ</t>
    </rPh>
    <rPh sb="11" eb="12">
      <t>ト</t>
    </rPh>
    <phoneticPr fontId="2"/>
  </si>
  <si>
    <t>スチール建具　SOP塗</t>
    <phoneticPr fontId="5"/>
  </si>
  <si>
    <t>新設面　SOP塗</t>
  </si>
  <si>
    <t>ｍ2</t>
    <phoneticPr fontId="5"/>
  </si>
  <si>
    <t>ガラスフィルム貼り</t>
    <rPh sb="7" eb="8">
      <t>ハ</t>
    </rPh>
    <phoneticPr fontId="2"/>
  </si>
  <si>
    <t>装飾飛散防止対策　スーパーホワイト</t>
    <rPh sb="0" eb="2">
      <t>ソウショク</t>
    </rPh>
    <rPh sb="2" eb="4">
      <t>ヒサン</t>
    </rPh>
    <rPh sb="4" eb="6">
      <t>ボウシ</t>
    </rPh>
    <rPh sb="6" eb="8">
      <t>タイサク</t>
    </rPh>
    <phoneticPr fontId="2"/>
  </si>
  <si>
    <t>既存木製建具撤去</t>
    <rPh sb="0" eb="2">
      <t>キゾン</t>
    </rPh>
    <rPh sb="2" eb="4">
      <t>モクセイ</t>
    </rPh>
    <rPh sb="4" eb="6">
      <t>タテグ</t>
    </rPh>
    <rPh sb="6" eb="8">
      <t>テッキョ</t>
    </rPh>
    <phoneticPr fontId="2"/>
  </si>
  <si>
    <t>既存鋼製建具撤去</t>
    <rPh sb="0" eb="2">
      <t>キゾン</t>
    </rPh>
    <rPh sb="2" eb="4">
      <t>コウセイ</t>
    </rPh>
    <rPh sb="4" eb="6">
      <t>タテグ</t>
    </rPh>
    <rPh sb="6" eb="8">
      <t>テッキョ</t>
    </rPh>
    <phoneticPr fontId="2"/>
  </si>
  <si>
    <t>躯体改修工事</t>
    <rPh sb="0" eb="2">
      <t>クタイ</t>
    </rPh>
    <rPh sb="2" eb="4">
      <t>カイシュウ</t>
    </rPh>
    <rPh sb="4" eb="6">
      <t>コウジ</t>
    </rPh>
    <phoneticPr fontId="2"/>
  </si>
  <si>
    <t>開口閉塞・開口周囲・躯体改修</t>
    <rPh sb="0" eb="2">
      <t>カイコウ</t>
    </rPh>
    <rPh sb="2" eb="4">
      <t>ヘイソク</t>
    </rPh>
    <rPh sb="5" eb="7">
      <t>カイコウ</t>
    </rPh>
    <rPh sb="7" eb="9">
      <t>シュウイ</t>
    </rPh>
    <rPh sb="10" eb="12">
      <t>クタイ</t>
    </rPh>
    <rPh sb="12" eb="14">
      <t>カイシュウ</t>
    </rPh>
    <phoneticPr fontId="2"/>
  </si>
  <si>
    <t>内壁
モルタル撤去</t>
    <rPh sb="0" eb="2">
      <t>ウチカベ</t>
    </rPh>
    <rPh sb="1" eb="2">
      <t>カベ</t>
    </rPh>
    <rPh sb="7" eb="9">
      <t>テッキョ</t>
    </rPh>
    <phoneticPr fontId="2"/>
  </si>
  <si>
    <t>内壁
同上カッタ―切</t>
    <rPh sb="0" eb="2">
      <t>ナイヘキ</t>
    </rPh>
    <rPh sb="3" eb="5">
      <t>ドウジョウ</t>
    </rPh>
    <rPh sb="9" eb="10">
      <t>キリ</t>
    </rPh>
    <phoneticPr fontId="3"/>
  </si>
  <si>
    <t>モルタル面</t>
    <rPh sb="4" eb="5">
      <t>メン</t>
    </rPh>
    <phoneticPr fontId="2"/>
  </si>
  <si>
    <t>内壁
間仕切り壁撤去</t>
    <rPh sb="0" eb="2">
      <t>ナイヘキ</t>
    </rPh>
    <rPh sb="3" eb="6">
      <t>マジキ</t>
    </rPh>
    <rPh sb="7" eb="8">
      <t>カベ</t>
    </rPh>
    <rPh sb="8" eb="10">
      <t>テッキョ</t>
    </rPh>
    <phoneticPr fontId="2"/>
  </si>
  <si>
    <t>有筋　W＝120</t>
    <rPh sb="0" eb="2">
      <t>ユウキン</t>
    </rPh>
    <phoneticPr fontId="2"/>
  </si>
  <si>
    <t>m3</t>
  </si>
  <si>
    <t>コンクリート面</t>
    <rPh sb="6" eb="7">
      <t>メン</t>
    </rPh>
    <phoneticPr fontId="2"/>
  </si>
  <si>
    <t>内壁
コンクリートブロック撤去</t>
    <rPh sb="0" eb="2">
      <t>ナイヘキ</t>
    </rPh>
    <rPh sb="13" eb="15">
      <t>テッキョ</t>
    </rPh>
    <phoneticPr fontId="2"/>
  </si>
  <si>
    <t>増壁
流し込みコンクリート</t>
    <rPh sb="0" eb="1">
      <t>マ</t>
    </rPh>
    <rPh sb="1" eb="2">
      <t>カベ</t>
    </rPh>
    <rPh sb="3" eb="4">
      <t>ナガ</t>
    </rPh>
    <rPh sb="5" eb="6">
      <t>コ</t>
    </rPh>
    <phoneticPr fontId="2"/>
  </si>
  <si>
    <t>Fc24</t>
  </si>
  <si>
    <t>増壁
圧入コンクリート</t>
    <rPh sb="3" eb="5">
      <t>アツニュウ</t>
    </rPh>
    <phoneticPr fontId="2"/>
  </si>
  <si>
    <t>増壁
流し込み打放し型枠</t>
    <rPh sb="3" eb="4">
      <t>ナガ</t>
    </rPh>
    <rPh sb="5" eb="6">
      <t>コ</t>
    </rPh>
    <rPh sb="7" eb="8">
      <t>ウ</t>
    </rPh>
    <rPh sb="8" eb="9">
      <t>パナ</t>
    </rPh>
    <rPh sb="10" eb="12">
      <t>カタワク</t>
    </rPh>
    <phoneticPr fontId="2"/>
  </si>
  <si>
    <t>耐震補強壁型枠　普通合板型枠</t>
    <rPh sb="0" eb="5">
      <t>タイシンホキョウカベ</t>
    </rPh>
    <rPh sb="5" eb="7">
      <t>カタワク</t>
    </rPh>
    <rPh sb="8" eb="12">
      <t>フツウゴウバン</t>
    </rPh>
    <rPh sb="12" eb="14">
      <t>カタワク</t>
    </rPh>
    <phoneticPr fontId="5"/>
  </si>
  <si>
    <t>増壁
圧入打放し型枠</t>
    <rPh sb="3" eb="5">
      <t>アツニュウ</t>
    </rPh>
    <rPh sb="5" eb="6">
      <t>ウ</t>
    </rPh>
    <rPh sb="6" eb="7">
      <t>ハナ</t>
    </rPh>
    <rPh sb="8" eb="10">
      <t>カタワク</t>
    </rPh>
    <phoneticPr fontId="2"/>
  </si>
  <si>
    <t>増壁
型枠運搬費</t>
    <rPh sb="0" eb="1">
      <t>マ</t>
    </rPh>
    <rPh sb="1" eb="2">
      <t>カベ</t>
    </rPh>
    <rPh sb="3" eb="5">
      <t>カタワク</t>
    </rPh>
    <rPh sb="5" eb="7">
      <t>ウンパン</t>
    </rPh>
    <rPh sb="7" eb="8">
      <t>ヒ</t>
    </rPh>
    <phoneticPr fontId="3"/>
  </si>
  <si>
    <t>4ｔ車</t>
    <rPh sb="2" eb="3">
      <t>シャ</t>
    </rPh>
    <phoneticPr fontId="3"/>
  </si>
  <si>
    <t>増壁
コンクリート打設手間</t>
    <rPh sb="0" eb="1">
      <t>マ</t>
    </rPh>
    <rPh sb="1" eb="2">
      <t>カベ</t>
    </rPh>
    <rPh sb="9" eb="13">
      <t>ダセツテマ</t>
    </rPh>
    <phoneticPr fontId="2"/>
  </si>
  <si>
    <t>流し込み</t>
  </si>
  <si>
    <t>増壁
コンクリート打設手間</t>
    <rPh sb="9" eb="11">
      <t>ダセツ</t>
    </rPh>
    <rPh sb="11" eb="13">
      <t>テマ</t>
    </rPh>
    <phoneticPr fontId="2"/>
  </si>
  <si>
    <t>圧入</t>
  </si>
  <si>
    <t>増壁
異形鉄筋</t>
    <rPh sb="3" eb="5">
      <t>イケイ</t>
    </rPh>
    <rPh sb="5" eb="7">
      <t>テッキン</t>
    </rPh>
    <phoneticPr fontId="3"/>
  </si>
  <si>
    <t>SD295　小口　D10</t>
    <rPh sb="6" eb="8">
      <t>コグチ</t>
    </rPh>
    <phoneticPr fontId="7"/>
  </si>
  <si>
    <t>kg</t>
  </si>
  <si>
    <t>増壁
鉄筋加工組立</t>
    <rPh sb="3" eb="5">
      <t>テッキン</t>
    </rPh>
    <rPh sb="5" eb="7">
      <t>カコウ</t>
    </rPh>
    <rPh sb="7" eb="9">
      <t>クミタテ</t>
    </rPh>
    <phoneticPr fontId="3"/>
  </si>
  <si>
    <t>増壁
鉄筋スクラップ控除</t>
    <rPh sb="3" eb="5">
      <t>テッキン</t>
    </rPh>
    <rPh sb="10" eb="12">
      <t>コウジョ</t>
    </rPh>
    <phoneticPr fontId="7"/>
  </si>
  <si>
    <t>増壁
鉄筋運搬費</t>
    <rPh sb="3" eb="5">
      <t>テッキン</t>
    </rPh>
    <rPh sb="5" eb="7">
      <t>ウンパン</t>
    </rPh>
    <rPh sb="7" eb="8">
      <t>ヒ</t>
    </rPh>
    <phoneticPr fontId="3"/>
  </si>
  <si>
    <t>増壁
拡張式差筋アンカー</t>
    <rPh sb="3" eb="6">
      <t>カクチョウシキ</t>
    </rPh>
    <rPh sb="6" eb="8">
      <t>サシキン</t>
    </rPh>
    <phoneticPr fontId="2"/>
  </si>
  <si>
    <t>Ｄ10用　上向き</t>
    <rPh sb="3" eb="4">
      <t>ヨウ</t>
    </rPh>
    <rPh sb="5" eb="7">
      <t>ウワム</t>
    </rPh>
    <phoneticPr fontId="3"/>
  </si>
  <si>
    <t>Ｄ10用　下向き</t>
    <rPh sb="3" eb="4">
      <t>ヨウ</t>
    </rPh>
    <rPh sb="5" eb="7">
      <t>シタム</t>
    </rPh>
    <phoneticPr fontId="3"/>
  </si>
  <si>
    <t>Ｄ10用　横向き</t>
    <rPh sb="3" eb="4">
      <t>ヨウ</t>
    </rPh>
    <rPh sb="5" eb="7">
      <t>ヨコム</t>
    </rPh>
    <phoneticPr fontId="3"/>
  </si>
  <si>
    <t>増壁
接着系アンカ－</t>
    <rPh sb="3" eb="5">
      <t>セッチャク</t>
    </rPh>
    <rPh sb="5" eb="6">
      <t>ケイ</t>
    </rPh>
    <phoneticPr fontId="3"/>
  </si>
  <si>
    <t>D10用　上向き</t>
    <rPh sb="3" eb="4">
      <t>ヨウ</t>
    </rPh>
    <rPh sb="5" eb="7">
      <t>ウエム</t>
    </rPh>
    <phoneticPr fontId="2"/>
  </si>
  <si>
    <t>増壁
振れ止め筋</t>
    <rPh sb="3" eb="4">
      <t>フ</t>
    </rPh>
    <rPh sb="5" eb="6">
      <t>ド</t>
    </rPh>
    <rPh sb="7" eb="8">
      <t>キン</t>
    </rPh>
    <phoneticPr fontId="2"/>
  </si>
  <si>
    <t>D13　L＝320</t>
  </si>
  <si>
    <t>増壁
スリット金物</t>
    <rPh sb="7" eb="9">
      <t>カナモノ</t>
    </rPh>
    <phoneticPr fontId="2"/>
  </si>
  <si>
    <t>縦スリット　G-10</t>
    <phoneticPr fontId="5"/>
  </si>
  <si>
    <t>水平スリット　HW-RW（耐火）</t>
    <rPh sb="13" eb="15">
      <t>タイカ</t>
    </rPh>
    <phoneticPr fontId="2"/>
  </si>
  <si>
    <t>屋内機械基礎工事</t>
    <rPh sb="0" eb="2">
      <t>オクナイ</t>
    </rPh>
    <rPh sb="2" eb="6">
      <t>キカイキソ</t>
    </rPh>
    <rPh sb="6" eb="8">
      <t>コウジ</t>
    </rPh>
    <phoneticPr fontId="2"/>
  </si>
  <si>
    <t>床モルタル撤去</t>
    <rPh sb="0" eb="1">
      <t>ユカ</t>
    </rPh>
    <rPh sb="5" eb="7">
      <t>テッキョ</t>
    </rPh>
    <phoneticPr fontId="2"/>
  </si>
  <si>
    <t>厚40㎜程度</t>
    <rPh sb="0" eb="1">
      <t>アツ</t>
    </rPh>
    <rPh sb="4" eb="6">
      <t>テイド</t>
    </rPh>
    <phoneticPr fontId="2"/>
  </si>
  <si>
    <t>同上カッタ―切</t>
    <rPh sb="0" eb="2">
      <t>ドウジョウ</t>
    </rPh>
    <rPh sb="6" eb="7">
      <t>キリ</t>
    </rPh>
    <phoneticPr fontId="3"/>
  </si>
  <si>
    <t>既存基礎
コンクリート撤去</t>
    <rPh sb="0" eb="4">
      <t>キゾンキソ</t>
    </rPh>
    <rPh sb="11" eb="13">
      <t>テッキョ</t>
    </rPh>
    <phoneticPr fontId="2"/>
  </si>
  <si>
    <t>有筋</t>
    <rPh sb="0" eb="2">
      <t>ユウキン</t>
    </rPh>
    <phoneticPr fontId="2"/>
  </si>
  <si>
    <t>普通コンクリート</t>
    <rPh sb="0" eb="2">
      <t>フツウ</t>
    </rPh>
    <phoneticPr fontId="5"/>
  </si>
  <si>
    <t>Fc21</t>
  </si>
  <si>
    <t>㎥</t>
  </si>
  <si>
    <t>コンクリート打設手間</t>
    <rPh sb="6" eb="7">
      <t>ダ</t>
    </rPh>
    <rPh sb="7" eb="8">
      <t>セツ</t>
    </rPh>
    <rPh sb="8" eb="10">
      <t>テマ</t>
    </rPh>
    <phoneticPr fontId="7"/>
  </si>
  <si>
    <t>基礎コンクリート</t>
    <rPh sb="0" eb="2">
      <t>キソ</t>
    </rPh>
    <phoneticPr fontId="7"/>
  </si>
  <si>
    <t>打放し型枠</t>
    <rPh sb="0" eb="1">
      <t>ウ</t>
    </rPh>
    <rPh sb="1" eb="2">
      <t>ハナ</t>
    </rPh>
    <rPh sb="3" eb="5">
      <t>カタワク</t>
    </rPh>
    <phoneticPr fontId="2"/>
  </si>
  <si>
    <t>型枠運搬費</t>
    <rPh sb="0" eb="2">
      <t>カタワク</t>
    </rPh>
    <rPh sb="2" eb="4">
      <t>ウンパン</t>
    </rPh>
    <rPh sb="4" eb="5">
      <t>ヒ</t>
    </rPh>
    <phoneticPr fontId="3"/>
  </si>
  <si>
    <t>異形鉄筋</t>
    <rPh sb="0" eb="2">
      <t>イケイ</t>
    </rPh>
    <rPh sb="2" eb="4">
      <t>テッキン</t>
    </rPh>
    <phoneticPr fontId="7"/>
  </si>
  <si>
    <t>SD295　小口　D13</t>
    <rPh sb="6" eb="8">
      <t>コグチ</t>
    </rPh>
    <phoneticPr fontId="7"/>
  </si>
  <si>
    <t>鉄筋加工組立</t>
    <rPh sb="0" eb="2">
      <t>テッキン</t>
    </rPh>
    <rPh sb="2" eb="4">
      <t>カコウ</t>
    </rPh>
    <rPh sb="4" eb="6">
      <t>クミタテ</t>
    </rPh>
    <phoneticPr fontId="3"/>
  </si>
  <si>
    <t>鉄筋スクラップ控除</t>
    <rPh sb="0" eb="2">
      <t>テッキン</t>
    </rPh>
    <rPh sb="7" eb="9">
      <t>コウジョ</t>
    </rPh>
    <phoneticPr fontId="7"/>
  </si>
  <si>
    <t>鉄筋運搬費</t>
    <rPh sb="0" eb="2">
      <t>テッキン</t>
    </rPh>
    <rPh sb="2" eb="4">
      <t>ウンパン</t>
    </rPh>
    <rPh sb="4" eb="5">
      <t>ヒ</t>
    </rPh>
    <phoneticPr fontId="3"/>
  </si>
  <si>
    <t>拡張式差筋アンカー</t>
    <rPh sb="0" eb="3">
      <t>カクチョウシキ</t>
    </rPh>
    <rPh sb="3" eb="5">
      <t>サシキン</t>
    </rPh>
    <phoneticPr fontId="2"/>
  </si>
  <si>
    <t>Ｄ13用　下向き</t>
    <rPh sb="3" eb="4">
      <t>ヨウ</t>
    </rPh>
    <rPh sb="5" eb="7">
      <t>シタム</t>
    </rPh>
    <phoneticPr fontId="3"/>
  </si>
  <si>
    <t>モルタル金ゴテ</t>
    <rPh sb="4" eb="5">
      <t>カナ</t>
    </rPh>
    <phoneticPr fontId="2"/>
  </si>
  <si>
    <t>厚28㎜　</t>
    <rPh sb="0" eb="1">
      <t>アツ</t>
    </rPh>
    <phoneticPr fontId="2"/>
  </si>
  <si>
    <t>基礎上面コンクリ-ト金鏝仕上</t>
    <rPh sb="0" eb="2">
      <t>キソ</t>
    </rPh>
    <rPh sb="2" eb="4">
      <t>ジョウメン</t>
    </rPh>
    <rPh sb="10" eb="12">
      <t>カナコテ</t>
    </rPh>
    <rPh sb="12" eb="14">
      <t>シアゲ</t>
    </rPh>
    <phoneticPr fontId="2"/>
  </si>
  <si>
    <t>EV・DW工事　躯体撤去</t>
    <rPh sb="5" eb="7">
      <t>コウジ</t>
    </rPh>
    <rPh sb="8" eb="10">
      <t>クタイ</t>
    </rPh>
    <rPh sb="10" eb="12">
      <t>テッキョ</t>
    </rPh>
    <phoneticPr fontId="2"/>
  </si>
  <si>
    <t>床1・2・3Ｆコンクリ－トスラブ撤去</t>
    <rPh sb="0" eb="1">
      <t>ユカ</t>
    </rPh>
    <rPh sb="16" eb="18">
      <t>テッキョ</t>
    </rPh>
    <phoneticPr fontId="3"/>
  </si>
  <si>
    <t xml:space="preserve">有筋　t=120   </t>
    <rPh sb="0" eb="2">
      <t>ユウキン</t>
    </rPh>
    <phoneticPr fontId="3"/>
  </si>
  <si>
    <t>間仕切り壁撤去</t>
    <rPh sb="0" eb="3">
      <t>マジキ</t>
    </rPh>
    <rPh sb="4" eb="5">
      <t>カベ</t>
    </rPh>
    <rPh sb="5" eb="7">
      <t>テッキョ</t>
    </rPh>
    <phoneticPr fontId="2"/>
  </si>
  <si>
    <t>コンクリート小梁撤去</t>
    <rPh sb="6" eb="8">
      <t>コバリ</t>
    </rPh>
    <rPh sb="8" eb="10">
      <t>テッキョ</t>
    </rPh>
    <phoneticPr fontId="2"/>
  </si>
  <si>
    <t>有筋　3B4</t>
    <rPh sb="0" eb="2">
      <t>ユウキン</t>
    </rPh>
    <phoneticPr fontId="2"/>
  </si>
  <si>
    <t>EV躯体工事</t>
    <rPh sb="2" eb="4">
      <t>クタイ</t>
    </rPh>
    <rPh sb="4" eb="6">
      <t>コウジ</t>
    </rPh>
    <phoneticPr fontId="3"/>
  </si>
  <si>
    <t>EV基礎</t>
    <rPh sb="2" eb="4">
      <t>キソ</t>
    </rPh>
    <phoneticPr fontId="5"/>
  </si>
  <si>
    <t>根切り</t>
    <rPh sb="0" eb="2">
      <t>ネキ</t>
    </rPh>
    <phoneticPr fontId="3"/>
  </si>
  <si>
    <t>総堀　法付オープンカット</t>
    <rPh sb="0" eb="1">
      <t>ソウ</t>
    </rPh>
    <rPh sb="1" eb="2">
      <t>ホリ</t>
    </rPh>
    <rPh sb="3" eb="4">
      <t>ホウ</t>
    </rPh>
    <rPh sb="4" eb="5">
      <t>ツキ</t>
    </rPh>
    <phoneticPr fontId="2"/>
  </si>
  <si>
    <t>床付け</t>
    <rPh sb="0" eb="2">
      <t>トコツ</t>
    </rPh>
    <phoneticPr fontId="3"/>
  </si>
  <si>
    <t>砕石地業</t>
    <rPh sb="0" eb="2">
      <t>サイセキ</t>
    </rPh>
    <rPh sb="2" eb="4">
      <t>チギョウ</t>
    </rPh>
    <phoneticPr fontId="3"/>
  </si>
  <si>
    <t>再生砕石　RC40　土間下</t>
    <rPh sb="0" eb="2">
      <t>サイセイ</t>
    </rPh>
    <rPh sb="2" eb="4">
      <t>サイセキ</t>
    </rPh>
    <rPh sb="10" eb="13">
      <t>ドマシタ</t>
    </rPh>
    <phoneticPr fontId="2"/>
  </si>
  <si>
    <t>埋戻</t>
    <rPh sb="0" eb="2">
      <t>ウメモドシ</t>
    </rPh>
    <phoneticPr fontId="3"/>
  </si>
  <si>
    <t>残土運搬費</t>
    <rPh sb="0" eb="5">
      <t>ザンドウンパンヒ</t>
    </rPh>
    <phoneticPr fontId="5"/>
  </si>
  <si>
    <t>機械積み込み共</t>
    <rPh sb="0" eb="3">
      <t>キカイツ</t>
    </rPh>
    <rPh sb="4" eb="5">
      <t>コ</t>
    </rPh>
    <rPh sb="6" eb="7">
      <t>トモ</t>
    </rPh>
    <phoneticPr fontId="5"/>
  </si>
  <si>
    <t>残土処分</t>
    <rPh sb="0" eb="4">
      <t>ザンドショブン</t>
    </rPh>
    <phoneticPr fontId="5"/>
  </si>
  <si>
    <t>捨てコンクリ－ト</t>
    <rPh sb="0" eb="1">
      <t>ス</t>
    </rPh>
    <phoneticPr fontId="3"/>
  </si>
  <si>
    <t>Fc18</t>
  </si>
  <si>
    <t>基礎、スラブコンクリ－ト</t>
    <rPh sb="0" eb="2">
      <t>キソ</t>
    </rPh>
    <phoneticPr fontId="3"/>
  </si>
  <si>
    <t>土間コンクリ－ト</t>
    <rPh sb="0" eb="2">
      <t>ドマ</t>
    </rPh>
    <phoneticPr fontId="3"/>
  </si>
  <si>
    <t>コンクリート打設手間</t>
    <rPh sb="6" eb="8">
      <t>ダセツ</t>
    </rPh>
    <rPh sb="8" eb="10">
      <t>テマ</t>
    </rPh>
    <phoneticPr fontId="2"/>
  </si>
  <si>
    <t>基礎コンクリ－ト</t>
    <rPh sb="0" eb="2">
      <t>キソ</t>
    </rPh>
    <phoneticPr fontId="3"/>
  </si>
  <si>
    <t>スラブコンクリ－ト</t>
  </si>
  <si>
    <t>普通型枠</t>
    <rPh sb="0" eb="2">
      <t>フツウ</t>
    </rPh>
    <rPh sb="2" eb="4">
      <t>カタワク</t>
    </rPh>
    <phoneticPr fontId="3"/>
  </si>
  <si>
    <t>基礎部</t>
    <rPh sb="0" eb="3">
      <t>キソブ</t>
    </rPh>
    <phoneticPr fontId="5"/>
  </si>
  <si>
    <t>異形鉄筋</t>
    <rPh sb="0" eb="2">
      <t>イケイ</t>
    </rPh>
    <rPh sb="2" eb="4">
      <t>テッキン</t>
    </rPh>
    <phoneticPr fontId="3"/>
  </si>
  <si>
    <t>SD295　小口　D16</t>
    <rPh sb="6" eb="8">
      <t>コグチ</t>
    </rPh>
    <phoneticPr fontId="7"/>
  </si>
  <si>
    <t>有価物損料</t>
    <rPh sb="0" eb="3">
      <t>ユウカブツ</t>
    </rPh>
    <rPh sb="3" eb="5">
      <t>ソンリョウ</t>
    </rPh>
    <phoneticPr fontId="3"/>
  </si>
  <si>
    <t>溶接金網敷</t>
    <rPh sb="0" eb="2">
      <t>ヨウセツ</t>
    </rPh>
    <rPh sb="2" eb="4">
      <t>カナアミ</t>
    </rPh>
    <rPh sb="4" eb="5">
      <t>シキ</t>
    </rPh>
    <phoneticPr fontId="2"/>
  </si>
  <si>
    <t>接着系アンカ－</t>
    <rPh sb="0" eb="2">
      <t>セッチャク</t>
    </rPh>
    <rPh sb="2" eb="3">
      <t>ケイ</t>
    </rPh>
    <phoneticPr fontId="3"/>
  </si>
  <si>
    <t>Ｄ16用　横向き</t>
    <rPh sb="3" eb="4">
      <t>ヨウ</t>
    </rPh>
    <rPh sb="5" eb="7">
      <t>ヨコム</t>
    </rPh>
    <phoneticPr fontId="3"/>
  </si>
  <si>
    <t>EV鉄骨</t>
    <rPh sb="2" eb="4">
      <t>テッコツ</t>
    </rPh>
    <phoneticPr fontId="5"/>
  </si>
  <si>
    <t>鋼材費 
角型鋼材</t>
    <rPh sb="0" eb="2">
      <t>コウザイ</t>
    </rPh>
    <rPh sb="2" eb="3">
      <t>ヒ</t>
    </rPh>
    <rPh sb="5" eb="7">
      <t>カクガタ</t>
    </rPh>
    <rPh sb="7" eb="9">
      <t>コウザイ</t>
    </rPh>
    <phoneticPr fontId="3"/>
  </si>
  <si>
    <t>BCR □-200×9</t>
  </si>
  <si>
    <t>鋼材費 
Ｈ型鋼材</t>
    <rPh sb="0" eb="2">
      <t>コウザイ</t>
    </rPh>
    <rPh sb="2" eb="3">
      <t>ヒ</t>
    </rPh>
    <rPh sb="6" eb="7">
      <t>ガタ</t>
    </rPh>
    <rPh sb="7" eb="9">
      <t>コウザイ</t>
    </rPh>
    <phoneticPr fontId="3"/>
  </si>
  <si>
    <t>SN400B H-300×150×6.5×9</t>
  </si>
  <si>
    <t>SN400B H-250×125×6×9</t>
  </si>
  <si>
    <t>SS400 H-250×125×6×9</t>
  </si>
  <si>
    <t>SS400 H-150×150×7×10</t>
  </si>
  <si>
    <t>鋼材費 
ブレ-ス</t>
    <rPh sb="0" eb="2">
      <t>コウザイ</t>
    </rPh>
    <rPh sb="2" eb="3">
      <t>ヒ</t>
    </rPh>
    <phoneticPr fontId="3"/>
  </si>
  <si>
    <t>M12  L = 2.56　赤錆</t>
    <rPh sb="14" eb="16">
      <t>アカサビ</t>
    </rPh>
    <phoneticPr fontId="3"/>
  </si>
  <si>
    <t>本</t>
    <rPh sb="0" eb="1">
      <t>ホン</t>
    </rPh>
    <phoneticPr fontId="3"/>
  </si>
  <si>
    <t>M20  L = 4.01　赤錆</t>
    <rPh sb="14" eb="16">
      <t>アカサビ</t>
    </rPh>
    <phoneticPr fontId="3"/>
  </si>
  <si>
    <t>鋼材費
プレ-ト</t>
    <rPh sb="0" eb="2">
      <t>コウザイ</t>
    </rPh>
    <rPh sb="2" eb="3">
      <t>ヒ</t>
    </rPh>
    <phoneticPr fontId="5"/>
  </si>
  <si>
    <t>SN490C t=16　　　</t>
  </si>
  <si>
    <t>SN490B t=12</t>
  </si>
  <si>
    <t>SN490C t=9</t>
  </si>
  <si>
    <t>SN490C t=6</t>
  </si>
  <si>
    <t>SS400   t=12</t>
  </si>
  <si>
    <t>SS400   t=9</t>
  </si>
  <si>
    <t>SS400   t=6</t>
  </si>
  <si>
    <t>工場加工組立費</t>
    <rPh sb="0" eb="2">
      <t>コウジョウ</t>
    </rPh>
    <rPh sb="2" eb="4">
      <t>カコウ</t>
    </rPh>
    <rPh sb="4" eb="6">
      <t>クミタテ</t>
    </rPh>
    <rPh sb="6" eb="7">
      <t>ヒ</t>
    </rPh>
    <phoneticPr fontId="3"/>
  </si>
  <si>
    <t>防錆塗装費</t>
    <rPh sb="0" eb="1">
      <t>ボウ</t>
    </rPh>
    <rPh sb="1" eb="2">
      <t>サビ</t>
    </rPh>
    <rPh sb="2" eb="4">
      <t>トソウ</t>
    </rPh>
    <rPh sb="4" eb="5">
      <t>ヒ</t>
    </rPh>
    <phoneticPr fontId="3"/>
  </si>
  <si>
    <t>JIS K5674 1回塗り（下地調整共）</t>
    <rPh sb="11" eb="12">
      <t>カイ</t>
    </rPh>
    <rPh sb="12" eb="13">
      <t>ヌ</t>
    </rPh>
    <rPh sb="15" eb="17">
      <t>シタジ</t>
    </rPh>
    <rPh sb="17" eb="19">
      <t>チョウセイ</t>
    </rPh>
    <rPh sb="19" eb="20">
      <t>トモ</t>
    </rPh>
    <phoneticPr fontId="3"/>
  </si>
  <si>
    <t>ＨＴＢ S10T</t>
    <phoneticPr fontId="5"/>
  </si>
  <si>
    <t>M20-60</t>
  </si>
  <si>
    <t>組</t>
    <rPh sb="0" eb="1">
      <t>クミ</t>
    </rPh>
    <phoneticPr fontId="3"/>
  </si>
  <si>
    <t>ＨＴＢ S10T</t>
  </si>
  <si>
    <t>M20-50</t>
  </si>
  <si>
    <t>M16-50</t>
  </si>
  <si>
    <t>M16-45</t>
  </si>
  <si>
    <t>M16-40</t>
  </si>
  <si>
    <t>同上本締め</t>
    <rPh sb="0" eb="2">
      <t>ドウジョウ</t>
    </rPh>
    <rPh sb="2" eb="4">
      <t>ホンジ</t>
    </rPh>
    <phoneticPr fontId="3"/>
  </si>
  <si>
    <t>ベ－スパック</t>
    <phoneticPr fontId="5"/>
  </si>
  <si>
    <t>20-9Ｖ</t>
  </si>
  <si>
    <t>建方費</t>
    <rPh sb="0" eb="2">
      <t>タテカタ</t>
    </rPh>
    <rPh sb="2" eb="3">
      <t>ヒ</t>
    </rPh>
    <phoneticPr fontId="3"/>
  </si>
  <si>
    <t>屋内小運搬</t>
    <rPh sb="0" eb="2">
      <t>オクナイ</t>
    </rPh>
    <rPh sb="2" eb="3">
      <t>ショウ</t>
    </rPh>
    <rPh sb="3" eb="5">
      <t>ウンパン</t>
    </rPh>
    <phoneticPr fontId="3"/>
  </si>
  <si>
    <t>超音波探傷検査（30％）</t>
    <rPh sb="0" eb="3">
      <t>チョウオンパ</t>
    </rPh>
    <rPh sb="3" eb="5">
      <t>タンショウ</t>
    </rPh>
    <rPh sb="5" eb="7">
      <t>ケンサ</t>
    </rPh>
    <phoneticPr fontId="3"/>
  </si>
  <si>
    <t>工場検査　第三者検査</t>
    <rPh sb="0" eb="2">
      <t>コウジョウ</t>
    </rPh>
    <rPh sb="2" eb="4">
      <t>ケンサ</t>
    </rPh>
    <rPh sb="5" eb="8">
      <t>ダイサンシャ</t>
    </rPh>
    <rPh sb="8" eb="10">
      <t>ケンサ</t>
    </rPh>
    <phoneticPr fontId="3"/>
  </si>
  <si>
    <t>耐火吹付　柱</t>
    <rPh sb="0" eb="2">
      <t>タイカ</t>
    </rPh>
    <rPh sb="2" eb="4">
      <t>フキツケ</t>
    </rPh>
    <rPh sb="5" eb="6">
      <t>ハシラ</t>
    </rPh>
    <phoneticPr fontId="3"/>
  </si>
  <si>
    <t>半乾式吹付ロックウ－ル　柱・梁　25ｍｍ</t>
    <rPh sb="0" eb="1">
      <t>ハン</t>
    </rPh>
    <rPh sb="1" eb="3">
      <t>カンシキ</t>
    </rPh>
    <rPh sb="3" eb="5">
      <t>フキツケ</t>
    </rPh>
    <rPh sb="12" eb="13">
      <t>ハシラ</t>
    </rPh>
    <rPh sb="14" eb="15">
      <t>ハリ</t>
    </rPh>
    <phoneticPr fontId="3"/>
  </si>
  <si>
    <t>EVｼｬﾌﾄ内　床モルタル下地</t>
    <rPh sb="6" eb="7">
      <t>ナイ</t>
    </rPh>
    <rPh sb="8" eb="9">
      <t>ユカ</t>
    </rPh>
    <rPh sb="13" eb="15">
      <t>シタジ</t>
    </rPh>
    <phoneticPr fontId="2"/>
  </si>
  <si>
    <t>金ゴテ　厚15㎜　防水下地</t>
    <rPh sb="0" eb="1">
      <t>カナ</t>
    </rPh>
    <rPh sb="4" eb="5">
      <t>アツ</t>
    </rPh>
    <rPh sb="9" eb="11">
      <t>ボウスイ</t>
    </rPh>
    <rPh sb="11" eb="13">
      <t>シタジ</t>
    </rPh>
    <phoneticPr fontId="2"/>
  </si>
  <si>
    <t>EVｼｬﾌﾄ内　壁、柱型モルタル下地</t>
    <rPh sb="6" eb="7">
      <t>ナイ</t>
    </rPh>
    <rPh sb="8" eb="9">
      <t>カベ</t>
    </rPh>
    <rPh sb="10" eb="11">
      <t>ハシラ</t>
    </rPh>
    <rPh sb="11" eb="12">
      <t>ガタ</t>
    </rPh>
    <rPh sb="16" eb="18">
      <t>シタジ</t>
    </rPh>
    <phoneticPr fontId="2"/>
  </si>
  <si>
    <t>EVｼｬﾌﾄ内　柱型メタルラス張</t>
    <rPh sb="6" eb="7">
      <t>ナイ</t>
    </rPh>
    <rPh sb="8" eb="10">
      <t>ハシラガタ</t>
    </rPh>
    <rPh sb="15" eb="16">
      <t>ハリ</t>
    </rPh>
    <phoneticPr fontId="2"/>
  </si>
  <si>
    <t>ひし形ラス　♯18　径1.2㎜×網目38㎜</t>
    <rPh sb="2" eb="3">
      <t>ガタ</t>
    </rPh>
    <rPh sb="10" eb="11">
      <t>ケイ</t>
    </rPh>
    <rPh sb="16" eb="18">
      <t>アミメ</t>
    </rPh>
    <phoneticPr fontId="2"/>
  </si>
  <si>
    <t>EVｼｬﾌﾄ内　塗膜防水</t>
    <rPh sb="6" eb="7">
      <t>ナイ</t>
    </rPh>
    <rPh sb="8" eb="10">
      <t>トマク</t>
    </rPh>
    <rPh sb="10" eb="12">
      <t>ボウスイ</t>
    </rPh>
    <phoneticPr fontId="2"/>
  </si>
  <si>
    <t>ケイ酸質系深達塗布</t>
    <rPh sb="2" eb="3">
      <t>サン</t>
    </rPh>
    <rPh sb="3" eb="4">
      <t>シツ</t>
    </rPh>
    <rPh sb="4" eb="5">
      <t>ケイ</t>
    </rPh>
    <rPh sb="5" eb="7">
      <t>シンタツ</t>
    </rPh>
    <rPh sb="7" eb="9">
      <t>トフ</t>
    </rPh>
    <phoneticPr fontId="2"/>
  </si>
  <si>
    <t>EV周囲　床モルタル補修</t>
    <rPh sb="2" eb="4">
      <t>シュウイ</t>
    </rPh>
    <rPh sb="5" eb="6">
      <t>ユカ</t>
    </rPh>
    <rPh sb="10" eb="12">
      <t>ホシュウ</t>
    </rPh>
    <phoneticPr fontId="2"/>
  </si>
  <si>
    <t>木ゴテ　厚37㎜　張物下地</t>
    <rPh sb="0" eb="1">
      <t>キ</t>
    </rPh>
    <rPh sb="4" eb="5">
      <t>アツ</t>
    </rPh>
    <rPh sb="9" eb="11">
      <t>ハリモノ</t>
    </rPh>
    <rPh sb="11" eb="13">
      <t>シタジ</t>
    </rPh>
    <phoneticPr fontId="2"/>
  </si>
  <si>
    <t>内装撤去工事</t>
    <rPh sb="0" eb="2">
      <t>ナイソウ</t>
    </rPh>
    <rPh sb="2" eb="4">
      <t>テッキョ</t>
    </rPh>
    <rPh sb="4" eb="6">
      <t>コウジ</t>
    </rPh>
    <phoneticPr fontId="3"/>
  </si>
  <si>
    <t>天井撤去</t>
    <rPh sb="0" eb="2">
      <t>テンジョウ</t>
    </rPh>
    <rPh sb="2" eb="4">
      <t>テッキョ</t>
    </rPh>
    <phoneticPr fontId="2"/>
  </si>
  <si>
    <t>軽量鉄骨天井下地撤去</t>
    <rPh sb="0" eb="2">
      <t>ケイリョウ</t>
    </rPh>
    <rPh sb="2" eb="4">
      <t>テッコツ</t>
    </rPh>
    <rPh sb="4" eb="6">
      <t>テンジョウ</t>
    </rPh>
    <rPh sb="6" eb="8">
      <t>シタジ</t>
    </rPh>
    <rPh sb="8" eb="10">
      <t>テッキョ</t>
    </rPh>
    <phoneticPr fontId="3"/>
  </si>
  <si>
    <t>19型</t>
    <rPh sb="2" eb="3">
      <t>カタ</t>
    </rPh>
    <phoneticPr fontId="3"/>
  </si>
  <si>
    <t>天井仕上材撤去</t>
    <rPh sb="0" eb="2">
      <t>テンジョウ</t>
    </rPh>
    <rPh sb="2" eb="4">
      <t>シアゲ</t>
    </rPh>
    <rPh sb="4" eb="5">
      <t>ザイ</t>
    </rPh>
    <rPh sb="5" eb="7">
      <t>テッキョ</t>
    </rPh>
    <phoneticPr fontId="3"/>
  </si>
  <si>
    <t>1重張り</t>
    <rPh sb="1" eb="2">
      <t>ジュウ</t>
    </rPh>
    <rPh sb="2" eb="3">
      <t>ハ</t>
    </rPh>
    <phoneticPr fontId="3"/>
  </si>
  <si>
    <t>クロスはがし</t>
  </si>
  <si>
    <t>京壁撤去</t>
    <rPh sb="0" eb="2">
      <t>キョウカベ</t>
    </rPh>
    <rPh sb="2" eb="4">
      <t>テッキョ</t>
    </rPh>
    <phoneticPr fontId="3"/>
  </si>
  <si>
    <t>t=20</t>
  </si>
  <si>
    <t>廻縁撤去</t>
  </si>
  <si>
    <t>塩ビ</t>
    <rPh sb="0" eb="1">
      <t>エン</t>
    </rPh>
    <phoneticPr fontId="3"/>
  </si>
  <si>
    <t>木製</t>
    <rPh sb="0" eb="2">
      <t>モクセイ</t>
    </rPh>
    <phoneticPr fontId="3"/>
  </si>
  <si>
    <t>廻縁撤去</t>
    <rPh sb="2" eb="4">
      <t>テッキョ</t>
    </rPh>
    <phoneticPr fontId="3"/>
  </si>
  <si>
    <t>天井点検口撤去</t>
    <rPh sb="0" eb="2">
      <t>テンジョウ</t>
    </rPh>
    <rPh sb="2" eb="5">
      <t>テンケンコウ</t>
    </rPh>
    <rPh sb="5" eb="7">
      <t>テッキョ</t>
    </rPh>
    <phoneticPr fontId="3"/>
  </si>
  <si>
    <t>450角、600角</t>
    <rPh sb="3" eb="4">
      <t>カク</t>
    </rPh>
    <rPh sb="8" eb="9">
      <t>カク</t>
    </rPh>
    <phoneticPr fontId="3"/>
  </si>
  <si>
    <t>カーテンボックス撤去</t>
    <rPh sb="8" eb="10">
      <t>テッキョ</t>
    </rPh>
    <phoneticPr fontId="2"/>
  </si>
  <si>
    <t>W120</t>
  </si>
  <si>
    <t>壁撤去</t>
    <rPh sb="0" eb="1">
      <t>カベ</t>
    </rPh>
    <rPh sb="1" eb="3">
      <t>テッキョ</t>
    </rPh>
    <phoneticPr fontId="2"/>
  </si>
  <si>
    <t>木下地</t>
    <rPh sb="0" eb="1">
      <t>モク</t>
    </rPh>
    <rPh sb="1" eb="3">
      <t>シタジ</t>
    </rPh>
    <phoneticPr fontId="2"/>
  </si>
  <si>
    <t>内壁仕上材撤去</t>
    <rPh sb="0" eb="2">
      <t>ウチカベ</t>
    </rPh>
    <rPh sb="2" eb="4">
      <t>シアゲ</t>
    </rPh>
    <rPh sb="4" eb="5">
      <t>ザイ</t>
    </rPh>
    <rPh sb="5" eb="7">
      <t>テッキョ</t>
    </rPh>
    <phoneticPr fontId="2"/>
  </si>
  <si>
    <t>1重張り</t>
    <rPh sb="1" eb="2">
      <t>ジュウ</t>
    </rPh>
    <rPh sb="2" eb="3">
      <t>ハ</t>
    </rPh>
    <phoneticPr fontId="2"/>
  </si>
  <si>
    <t>浴室
タイル</t>
    <rPh sb="0" eb="2">
      <t>ヨクシツ</t>
    </rPh>
    <phoneticPr fontId="2"/>
  </si>
  <si>
    <t>下地モルタル共</t>
    <rPh sb="0" eb="2">
      <t>シタジ</t>
    </rPh>
    <rPh sb="6" eb="7">
      <t>トモ</t>
    </rPh>
    <phoneticPr fontId="2"/>
  </si>
  <si>
    <t>壁撤去　ラスボ-ド</t>
    <rPh sb="0" eb="1">
      <t>カベ</t>
    </rPh>
    <rPh sb="1" eb="3">
      <t>テッキョ</t>
    </rPh>
    <phoneticPr fontId="3"/>
  </si>
  <si>
    <t>t=7.0</t>
  </si>
  <si>
    <t>京壁（ラスボ-ド上）撤去</t>
    <rPh sb="0" eb="2">
      <t>キョウカベ</t>
    </rPh>
    <rPh sb="10" eb="12">
      <t>テッキョ</t>
    </rPh>
    <phoneticPr fontId="3"/>
  </si>
  <si>
    <t>床撤去</t>
    <rPh sb="0" eb="1">
      <t>ユカ</t>
    </rPh>
    <rPh sb="1" eb="3">
      <t>テッキョ</t>
    </rPh>
    <phoneticPr fontId="3"/>
  </si>
  <si>
    <t>床組み撤去</t>
    <rPh sb="0" eb="2">
      <t>ユカグ</t>
    </rPh>
    <rPh sb="3" eb="5">
      <t>テッキョ</t>
    </rPh>
    <phoneticPr fontId="3"/>
  </si>
  <si>
    <t>コロバシ</t>
  </si>
  <si>
    <t>床下地板撤去</t>
    <rPh sb="1" eb="3">
      <t>シタジ</t>
    </rPh>
    <rPh sb="3" eb="4">
      <t>イタ</t>
    </rPh>
    <rPh sb="4" eb="6">
      <t>テッキョ</t>
    </rPh>
    <phoneticPr fontId="2"/>
  </si>
  <si>
    <t>ｔ5.5、ｔ12、ｔ15</t>
  </si>
  <si>
    <t>１階大広間　舞台
フロ－リング、木板</t>
    <rPh sb="1" eb="2">
      <t>カイ</t>
    </rPh>
    <rPh sb="2" eb="5">
      <t>オオヒロマ</t>
    </rPh>
    <rPh sb="6" eb="8">
      <t>ブタイ</t>
    </rPh>
    <phoneticPr fontId="5"/>
  </si>
  <si>
    <t>t=12</t>
  </si>
  <si>
    <t>ビニル床シート</t>
  </si>
  <si>
    <t>t=2.0</t>
  </si>
  <si>
    <t>２階３階ﾄｲﾚ、２階風除室
タイル</t>
    <rPh sb="1" eb="2">
      <t>カイ</t>
    </rPh>
    <rPh sb="3" eb="4">
      <t>カイ</t>
    </rPh>
    <rPh sb="9" eb="10">
      <t>カイ</t>
    </rPh>
    <rPh sb="10" eb="13">
      <t>フウジョシツ</t>
    </rPh>
    <phoneticPr fontId="5"/>
  </si>
  <si>
    <t>和室
畳敷</t>
    <rPh sb="0" eb="2">
      <t>ワシツ</t>
    </rPh>
    <rPh sb="3" eb="4">
      <t>ジョウ</t>
    </rPh>
    <phoneticPr fontId="3"/>
  </si>
  <si>
    <t>枚</t>
    <rPh sb="0" eb="1">
      <t>マイ</t>
    </rPh>
    <phoneticPr fontId="3"/>
  </si>
  <si>
    <t>浴室
十和田石</t>
    <rPh sb="0" eb="2">
      <t>ヨクシツ</t>
    </rPh>
    <phoneticPr fontId="5"/>
  </si>
  <si>
    <t>ｔ＝22　300×300　下地ﾓﾙﾀﾙ共</t>
    <rPh sb="13" eb="15">
      <t>シタジ</t>
    </rPh>
    <rPh sb="19" eb="20">
      <t>トモ</t>
    </rPh>
    <phoneticPr fontId="5"/>
  </si>
  <si>
    <t>浴室
御影石</t>
    <rPh sb="0" eb="2">
      <t>ヨクシツ</t>
    </rPh>
    <rPh sb="3" eb="6">
      <t>ミカゲイシ</t>
    </rPh>
    <phoneticPr fontId="5"/>
  </si>
  <si>
    <t>ｔ＝30　300×300　下地ﾓﾙﾀﾙ共</t>
    <rPh sb="13" eb="15">
      <t>シタジ</t>
    </rPh>
    <rPh sb="19" eb="20">
      <t>トモ</t>
    </rPh>
    <phoneticPr fontId="5"/>
  </si>
  <si>
    <t>２階準備室３階倉庫
Pタイル</t>
    <rPh sb="1" eb="2">
      <t>カイ</t>
    </rPh>
    <rPh sb="2" eb="5">
      <t>ジュンビシツ</t>
    </rPh>
    <rPh sb="6" eb="7">
      <t>カイ</t>
    </rPh>
    <rPh sb="7" eb="9">
      <t>ソウコ</t>
    </rPh>
    <phoneticPr fontId="3"/>
  </si>
  <si>
    <t>300×300</t>
  </si>
  <si>
    <t>内装改修工事</t>
    <rPh sb="0" eb="2">
      <t>ナイソウ</t>
    </rPh>
    <rPh sb="2" eb="4">
      <t>カイシュウ</t>
    </rPh>
    <rPh sb="4" eb="6">
      <t>コウジ</t>
    </rPh>
    <phoneticPr fontId="2"/>
  </si>
  <si>
    <t>断熱材</t>
    <rPh sb="0" eb="3">
      <t>ダンネツザイ</t>
    </rPh>
    <phoneticPr fontId="5"/>
  </si>
  <si>
    <t>内壁　
硬質ウレタン吹付（ALC版は除く）</t>
    <rPh sb="0" eb="2">
      <t>ウチカベ</t>
    </rPh>
    <rPh sb="4" eb="6">
      <t>コウシツ</t>
    </rPh>
    <rPh sb="10" eb="12">
      <t>フキツケ</t>
    </rPh>
    <rPh sb="16" eb="17">
      <t>バン</t>
    </rPh>
    <rPh sb="18" eb="19">
      <t>ノゾ</t>
    </rPh>
    <phoneticPr fontId="3"/>
  </si>
  <si>
    <t>ｔ＝25</t>
  </si>
  <si>
    <t>内壁　浴室
スタイロフォーム貼付け</t>
    <rPh sb="0" eb="2">
      <t>ウチカベ</t>
    </rPh>
    <rPh sb="3" eb="5">
      <t>ヨクシツ</t>
    </rPh>
    <rPh sb="14" eb="16">
      <t>ハリツ</t>
    </rPh>
    <phoneticPr fontId="2"/>
  </si>
  <si>
    <t>天井改修</t>
    <rPh sb="0" eb="4">
      <t>テンジョウカイシュウ</t>
    </rPh>
    <phoneticPr fontId="2"/>
  </si>
  <si>
    <t>軽量鉄骨天井下地</t>
    <rPh sb="0" eb="2">
      <t>ケイリョウ</t>
    </rPh>
    <rPh sb="2" eb="4">
      <t>テッコツ</t>
    </rPh>
    <rPh sb="4" eb="6">
      <t>テンジョウ</t>
    </rPh>
    <rPh sb="6" eb="8">
      <t>シタジ</t>
    </rPh>
    <phoneticPr fontId="3"/>
  </si>
  <si>
    <t>19型＠300　ふところ高1.5ｍ未満　直張り</t>
    <rPh sb="2" eb="3">
      <t>カタ</t>
    </rPh>
    <rPh sb="12" eb="13">
      <t>タカ</t>
    </rPh>
    <rPh sb="17" eb="19">
      <t>ミマン</t>
    </rPh>
    <rPh sb="20" eb="22">
      <t>チョクバ</t>
    </rPh>
    <phoneticPr fontId="3"/>
  </si>
  <si>
    <t>浴室
軽量鉄骨天井下地</t>
    <rPh sb="0" eb="2">
      <t>ヨクシツ</t>
    </rPh>
    <rPh sb="3" eb="5">
      <t>ケイリョウ</t>
    </rPh>
    <rPh sb="5" eb="7">
      <t>テッコツ</t>
    </rPh>
    <rPh sb="7" eb="9">
      <t>テンジョウ</t>
    </rPh>
    <rPh sb="9" eb="11">
      <t>シタジ</t>
    </rPh>
    <phoneticPr fontId="3"/>
  </si>
  <si>
    <t>19型＠360　ふところ高1.5ｍ未満　金属板用</t>
    <rPh sb="2" eb="3">
      <t>カタ</t>
    </rPh>
    <rPh sb="20" eb="23">
      <t>キンゾクバン</t>
    </rPh>
    <rPh sb="23" eb="24">
      <t>ヨウ</t>
    </rPh>
    <phoneticPr fontId="3"/>
  </si>
  <si>
    <t>屋内天井下地開口補強</t>
    <rPh sb="0" eb="2">
      <t>オクナイ</t>
    </rPh>
    <rPh sb="2" eb="4">
      <t>テンジョウ</t>
    </rPh>
    <rPh sb="4" eb="6">
      <t>シタジ</t>
    </rPh>
    <rPh sb="6" eb="8">
      <t>カイコウ</t>
    </rPh>
    <rPh sb="8" eb="10">
      <t>ホキョウ</t>
    </rPh>
    <phoneticPr fontId="2"/>
  </si>
  <si>
    <t>ボード切込み共　19型　450×450</t>
    <rPh sb="3" eb="5">
      <t>キリコ</t>
    </rPh>
    <rPh sb="6" eb="7">
      <t>トモ</t>
    </rPh>
    <rPh sb="10" eb="11">
      <t>ガタ</t>
    </rPh>
    <phoneticPr fontId="2"/>
  </si>
  <si>
    <t>天井点検口改修</t>
    <rPh sb="0" eb="2">
      <t>テンジョウ</t>
    </rPh>
    <rPh sb="2" eb="5">
      <t>テンケンコウ</t>
    </rPh>
    <rPh sb="5" eb="7">
      <t>カイシュウ</t>
    </rPh>
    <phoneticPr fontId="3"/>
  </si>
  <si>
    <t>450角</t>
    <rPh sb="3" eb="4">
      <t>カク</t>
    </rPh>
    <phoneticPr fontId="3"/>
  </si>
  <si>
    <t>化粧石膏ボ－ド</t>
  </si>
  <si>
    <t>t=9.5</t>
  </si>
  <si>
    <t>化粧石膏吸音ボ－ド</t>
    <rPh sb="4" eb="6">
      <t>キュウオン</t>
    </rPh>
    <phoneticPr fontId="3"/>
  </si>
  <si>
    <t>浴室天井仕上</t>
    <rPh sb="0" eb="2">
      <t>ヨクシツ</t>
    </rPh>
    <rPh sb="2" eb="4">
      <t>テンジョウ</t>
    </rPh>
    <rPh sb="4" eb="6">
      <t>シアゲ</t>
    </rPh>
    <phoneticPr fontId="3"/>
  </si>
  <si>
    <t>硬質塩ビ　有効幅300㎜</t>
    <rPh sb="0" eb="3">
      <t>コウシツエン</t>
    </rPh>
    <rPh sb="5" eb="8">
      <t>ユウコウハバ</t>
    </rPh>
    <phoneticPr fontId="3"/>
  </si>
  <si>
    <t>石膏ボ－ド</t>
  </si>
  <si>
    <t>同上クロス張</t>
  </si>
  <si>
    <t>ケイカル板</t>
  </si>
  <si>
    <t>t=6　突きつけ</t>
    <rPh sb="4" eb="5">
      <t>ツ</t>
    </rPh>
    <phoneticPr fontId="5"/>
  </si>
  <si>
    <t>石膏ボード継目処理</t>
    <rPh sb="0" eb="2">
      <t>セッコウ</t>
    </rPh>
    <rPh sb="5" eb="7">
      <t>ツギメ</t>
    </rPh>
    <rPh sb="7" eb="9">
      <t>ショリ</t>
    </rPh>
    <phoneticPr fontId="2"/>
  </si>
  <si>
    <t>テーパーエッジ</t>
  </si>
  <si>
    <t>廻縁</t>
    <rPh sb="0" eb="1">
      <t>マワリ</t>
    </rPh>
    <rPh sb="1" eb="2">
      <t>フチ</t>
    </rPh>
    <phoneticPr fontId="3"/>
  </si>
  <si>
    <t>アルミカーテンボックス</t>
  </si>
  <si>
    <t>W120（ロールカーテン、カーテンレール対応）</t>
    <rPh sb="20" eb="22">
      <t>タイオウ</t>
    </rPh>
    <phoneticPr fontId="2"/>
  </si>
  <si>
    <t>格子天井　側板</t>
    <rPh sb="0" eb="2">
      <t>コウシ</t>
    </rPh>
    <rPh sb="2" eb="4">
      <t>テンジョウ</t>
    </rPh>
    <rPh sb="5" eb="7">
      <t>ソクイタ</t>
    </rPh>
    <phoneticPr fontId="2"/>
  </si>
  <si>
    <t>ピーラー集成　45×210</t>
    <rPh sb="4" eb="6">
      <t>シュウセイ</t>
    </rPh>
    <phoneticPr fontId="2"/>
  </si>
  <si>
    <t>ピーラー集成　60×240</t>
    <rPh sb="4" eb="6">
      <t>シュウセイ</t>
    </rPh>
    <phoneticPr fontId="2"/>
  </si>
  <si>
    <t>格子天井　梁型</t>
    <rPh sb="0" eb="2">
      <t>コウシ</t>
    </rPh>
    <rPh sb="2" eb="4">
      <t>テンジョウ</t>
    </rPh>
    <rPh sb="5" eb="7">
      <t>ハリガタ</t>
    </rPh>
    <phoneticPr fontId="2"/>
  </si>
  <si>
    <t>ピーラー集成　90×150</t>
    <rPh sb="4" eb="6">
      <t>シュウセイ</t>
    </rPh>
    <phoneticPr fontId="2"/>
  </si>
  <si>
    <t>内壁改修</t>
    <rPh sb="0" eb="2">
      <t>ナイヘキ</t>
    </rPh>
    <rPh sb="2" eb="4">
      <t>カイシュウ</t>
    </rPh>
    <phoneticPr fontId="2"/>
  </si>
  <si>
    <t>軽量鉄骨壁下地</t>
    <rPh sb="0" eb="2">
      <t>ケイリョウ</t>
    </rPh>
    <rPh sb="2" eb="4">
      <t>テッコツ</t>
    </rPh>
    <rPh sb="4" eb="5">
      <t>カベ</t>
    </rPh>
    <rPh sb="5" eb="7">
      <t>シタジ</t>
    </rPh>
    <phoneticPr fontId="2"/>
  </si>
  <si>
    <t>スタッド50形　＠300㎜　H2.7ｍ以下</t>
    <rPh sb="6" eb="7">
      <t>カタ</t>
    </rPh>
    <rPh sb="19" eb="21">
      <t>イカ</t>
    </rPh>
    <phoneticPr fontId="2"/>
  </si>
  <si>
    <t>スタッド65形　＠300㎜　H4.0ｍ以下</t>
    <rPh sb="6" eb="7">
      <t>カタ</t>
    </rPh>
    <rPh sb="19" eb="21">
      <t>イカ</t>
    </rPh>
    <phoneticPr fontId="2"/>
  </si>
  <si>
    <t>壁下地開口補強</t>
    <rPh sb="0" eb="1">
      <t>カベ</t>
    </rPh>
    <rPh sb="1" eb="3">
      <t>シタジ</t>
    </rPh>
    <rPh sb="3" eb="5">
      <t>カイコウ</t>
    </rPh>
    <rPh sb="5" eb="7">
      <t>ホキョウ</t>
    </rPh>
    <phoneticPr fontId="2"/>
  </si>
  <si>
    <t>扉等3方　65形　幅900×高2000程度</t>
    <rPh sb="0" eb="1">
      <t>トビラ</t>
    </rPh>
    <rPh sb="1" eb="2">
      <t>トウ</t>
    </rPh>
    <rPh sb="3" eb="4">
      <t>ホウ</t>
    </rPh>
    <rPh sb="7" eb="8">
      <t>ガタ</t>
    </rPh>
    <rPh sb="9" eb="10">
      <t>ハバ</t>
    </rPh>
    <rPh sb="14" eb="15">
      <t>タカ</t>
    </rPh>
    <rPh sb="19" eb="21">
      <t>テイド</t>
    </rPh>
    <phoneticPr fontId="2"/>
  </si>
  <si>
    <t>扉等3方　65形　幅1800×高2000程度</t>
    <rPh sb="0" eb="1">
      <t>トビラ</t>
    </rPh>
    <rPh sb="1" eb="2">
      <t>トウ</t>
    </rPh>
    <rPh sb="3" eb="4">
      <t>ホウ</t>
    </rPh>
    <rPh sb="7" eb="8">
      <t>ガタ</t>
    </rPh>
    <rPh sb="9" eb="10">
      <t>ハバ</t>
    </rPh>
    <rPh sb="15" eb="16">
      <t>タカ</t>
    </rPh>
    <rPh sb="20" eb="22">
      <t>テイド</t>
    </rPh>
    <phoneticPr fontId="2"/>
  </si>
  <si>
    <t>ﾐﾆｷｯﾁﾝ
屋内軽量鉄骨下がり壁下地</t>
    <rPh sb="7" eb="9">
      <t>オクナイ</t>
    </rPh>
    <rPh sb="9" eb="13">
      <t>ケイリョウテッコツ</t>
    </rPh>
    <rPh sb="13" eb="14">
      <t>サ</t>
    </rPh>
    <rPh sb="16" eb="17">
      <t>カベ</t>
    </rPh>
    <rPh sb="17" eb="19">
      <t>シタジ</t>
    </rPh>
    <phoneticPr fontId="2"/>
  </si>
  <si>
    <t>野縁19形</t>
    <rPh sb="0" eb="2">
      <t>ノフチ</t>
    </rPh>
    <rPh sb="4" eb="5">
      <t>ガタ</t>
    </rPh>
    <phoneticPr fontId="2"/>
  </si>
  <si>
    <t>押入ボード</t>
    <rPh sb="0" eb="2">
      <t>オシイレ</t>
    </rPh>
    <phoneticPr fontId="2"/>
  </si>
  <si>
    <t>ｔ＝12.5</t>
  </si>
  <si>
    <t>ﾄｲﾚ　EV壁
石膏ボ－ド　2重張り下地</t>
    <rPh sb="6" eb="7">
      <t>カベ</t>
    </rPh>
    <rPh sb="15" eb="16">
      <t>ジュウ</t>
    </rPh>
    <rPh sb="16" eb="17">
      <t>ハ</t>
    </rPh>
    <rPh sb="18" eb="20">
      <t>シタジ</t>
    </rPh>
    <phoneticPr fontId="3"/>
  </si>
  <si>
    <t>ｔ＝12.5　突きつけ</t>
    <rPh sb="7" eb="8">
      <t>ツ</t>
    </rPh>
    <phoneticPr fontId="5"/>
  </si>
  <si>
    <t>EV壁
石膏ボ－ド　2重張り仕上</t>
    <rPh sb="2" eb="3">
      <t>カベ</t>
    </rPh>
    <rPh sb="11" eb="13">
      <t>ジュウハ</t>
    </rPh>
    <rPh sb="14" eb="16">
      <t>シアゲ</t>
    </rPh>
    <phoneticPr fontId="3"/>
  </si>
  <si>
    <t>t=9.5　突きつけ</t>
    <rPh sb="6" eb="7">
      <t>ツ</t>
    </rPh>
    <phoneticPr fontId="5"/>
  </si>
  <si>
    <t>石膏ボ－ド　塗装下地張り</t>
    <rPh sb="6" eb="8">
      <t>トソウ</t>
    </rPh>
    <rPh sb="8" eb="10">
      <t>シタジ</t>
    </rPh>
    <rPh sb="10" eb="11">
      <t>ハ</t>
    </rPh>
    <phoneticPr fontId="3"/>
  </si>
  <si>
    <t>トイレ
メラミン化粧合板</t>
    <rPh sb="8" eb="10">
      <t>ケショウ</t>
    </rPh>
    <rPh sb="10" eb="12">
      <t>ゴウハン</t>
    </rPh>
    <phoneticPr fontId="2"/>
  </si>
  <si>
    <t>ｔ＝3.0</t>
  </si>
  <si>
    <t>浴室
タイル</t>
    <rPh sb="0" eb="2">
      <t>ヨクシツ</t>
    </rPh>
    <phoneticPr fontId="5"/>
  </si>
  <si>
    <t>100角　t=5</t>
    <rPh sb="3" eb="4">
      <t>カク</t>
    </rPh>
    <phoneticPr fontId="5"/>
  </si>
  <si>
    <t>浴室
同上モルタル下地</t>
    <rPh sb="0" eb="2">
      <t>ヨクシツ</t>
    </rPh>
    <rPh sb="3" eb="5">
      <t>ドウジョウ</t>
    </rPh>
    <rPh sb="9" eb="11">
      <t>シタジ</t>
    </rPh>
    <phoneticPr fontId="2"/>
  </si>
  <si>
    <t>タイル下地　小口タイル</t>
    <rPh sb="3" eb="5">
      <t>シタジ</t>
    </rPh>
    <rPh sb="6" eb="8">
      <t>コグチ</t>
    </rPh>
    <phoneticPr fontId="2"/>
  </si>
  <si>
    <t>ソフト巾木</t>
  </si>
  <si>
    <t>Ｈ＝60</t>
  </si>
  <si>
    <t>m</t>
  </si>
  <si>
    <t>多目的トイレ
ソフト巾木</t>
    <rPh sb="0" eb="3">
      <t>タモクテキ</t>
    </rPh>
    <phoneticPr fontId="5"/>
  </si>
  <si>
    <t>Ｈ＝300</t>
  </si>
  <si>
    <t>押入物置
雑巾摺</t>
    <rPh sb="0" eb="2">
      <t>オシイレ</t>
    </rPh>
    <rPh sb="2" eb="4">
      <t>モノオキ</t>
    </rPh>
    <phoneticPr fontId="5"/>
  </si>
  <si>
    <t>45角程度</t>
    <rPh sb="2" eb="3">
      <t>カク</t>
    </rPh>
    <rPh sb="3" eb="5">
      <t>テイド</t>
    </rPh>
    <phoneticPr fontId="3"/>
  </si>
  <si>
    <t>玄関風除室
タイル巾木</t>
    <rPh sb="0" eb="2">
      <t>ゲンカン</t>
    </rPh>
    <rPh sb="2" eb="5">
      <t>フウジョシツ</t>
    </rPh>
    <rPh sb="9" eb="11">
      <t>ハバキ</t>
    </rPh>
    <phoneticPr fontId="3"/>
  </si>
  <si>
    <t>t=5</t>
  </si>
  <si>
    <t>玄関風除室
同上モルタル下地</t>
    <rPh sb="6" eb="8">
      <t>ドウジョウ</t>
    </rPh>
    <rPh sb="12" eb="14">
      <t>シタジ</t>
    </rPh>
    <phoneticPr fontId="2"/>
  </si>
  <si>
    <t>タイル下地　100幅</t>
    <rPh sb="3" eb="5">
      <t>シタジ</t>
    </rPh>
    <rPh sb="9" eb="10">
      <t>ハバ</t>
    </rPh>
    <phoneticPr fontId="2"/>
  </si>
  <si>
    <t>研修室
舞台　枠</t>
    <rPh sb="0" eb="3">
      <t>ケンシュウシツ</t>
    </rPh>
    <rPh sb="4" eb="6">
      <t>ブタイ</t>
    </rPh>
    <rPh sb="7" eb="8">
      <t>ワク</t>
    </rPh>
    <phoneticPr fontId="2"/>
  </si>
  <si>
    <t>ピーラー集成　60×300</t>
    <rPh sb="4" eb="6">
      <t>シュウセイ</t>
    </rPh>
    <phoneticPr fontId="2"/>
  </si>
  <si>
    <t>研修室
舞台　框</t>
    <rPh sb="0" eb="3">
      <t>ケンシュウシツ</t>
    </rPh>
    <rPh sb="4" eb="6">
      <t>ブタイ</t>
    </rPh>
    <rPh sb="7" eb="8">
      <t>カマチ</t>
    </rPh>
    <phoneticPr fontId="2"/>
  </si>
  <si>
    <t>ピーラー集成　120×210　ボルト加工含む</t>
    <rPh sb="4" eb="6">
      <t>シュウセイ</t>
    </rPh>
    <rPh sb="18" eb="20">
      <t>カコウ</t>
    </rPh>
    <rPh sb="20" eb="21">
      <t>フク</t>
    </rPh>
    <phoneticPr fontId="2"/>
  </si>
  <si>
    <t>敷居+鴨居</t>
    <rPh sb="0" eb="2">
      <t>シキイ</t>
    </rPh>
    <rPh sb="3" eb="5">
      <t>カモイ</t>
    </rPh>
    <phoneticPr fontId="2"/>
  </si>
  <si>
    <t>檜突板（集成）112×30</t>
    <rPh sb="0" eb="1">
      <t>ヒノキ</t>
    </rPh>
    <rPh sb="1" eb="3">
      <t>ツキイタ</t>
    </rPh>
    <rPh sb="4" eb="6">
      <t>シュウセイ</t>
    </rPh>
    <phoneticPr fontId="2"/>
  </si>
  <si>
    <t>和室
畳寄せ</t>
    <rPh sb="0" eb="2">
      <t>ワシツ</t>
    </rPh>
    <rPh sb="3" eb="5">
      <t>タタミヨ</t>
    </rPh>
    <phoneticPr fontId="2"/>
  </si>
  <si>
    <t>ピーラー集成　12×30</t>
    <rPh sb="4" eb="6">
      <t>シュウセイ</t>
    </rPh>
    <phoneticPr fontId="2"/>
  </si>
  <si>
    <t>和室
無目</t>
    <rPh sb="0" eb="2">
      <t>ワシツ</t>
    </rPh>
    <rPh sb="3" eb="5">
      <t>ムメ</t>
    </rPh>
    <phoneticPr fontId="2"/>
  </si>
  <si>
    <t>ピーラー集成　30×102</t>
    <rPh sb="4" eb="6">
      <t>シュウセイ</t>
    </rPh>
    <phoneticPr fontId="2"/>
  </si>
  <si>
    <t>床改修</t>
    <rPh sb="0" eb="3">
      <t>ユカカイシュウ</t>
    </rPh>
    <phoneticPr fontId="2"/>
  </si>
  <si>
    <t>乾式2重床</t>
    <rPh sb="0" eb="2">
      <t>カンシキ</t>
    </rPh>
    <rPh sb="3" eb="5">
      <t>ジュウユカ</t>
    </rPh>
    <phoneticPr fontId="2"/>
  </si>
  <si>
    <t>50～200　パーティクルボード厚20㎜共</t>
    <rPh sb="16" eb="17">
      <t>アツ</t>
    </rPh>
    <rPh sb="20" eb="21">
      <t>トモ</t>
    </rPh>
    <phoneticPr fontId="2"/>
  </si>
  <si>
    <t>同上　際根太</t>
    <rPh sb="0" eb="2">
      <t>ドウジョウ</t>
    </rPh>
    <rPh sb="3" eb="6">
      <t>キワネダ</t>
    </rPh>
    <phoneticPr fontId="2"/>
  </si>
  <si>
    <t>床下地　ラワン合板</t>
    <rPh sb="0" eb="3">
      <t>ユカシタジ</t>
    </rPh>
    <rPh sb="7" eb="9">
      <t>ゴウハン</t>
    </rPh>
    <phoneticPr fontId="2"/>
  </si>
  <si>
    <t>ｔ＝12</t>
  </si>
  <si>
    <t>床仕上　フローリング</t>
    <rPh sb="0" eb="1">
      <t>ユカ</t>
    </rPh>
    <rPh sb="1" eb="3">
      <t>シアゲ</t>
    </rPh>
    <phoneticPr fontId="2"/>
  </si>
  <si>
    <t>床仕上　ラワン合板</t>
    <rPh sb="0" eb="1">
      <t>ユカ</t>
    </rPh>
    <rPh sb="1" eb="3">
      <t>シアゲ</t>
    </rPh>
    <rPh sb="7" eb="9">
      <t>ゴウハン</t>
    </rPh>
    <phoneticPr fontId="2"/>
  </si>
  <si>
    <t>ｔ＝5.5</t>
  </si>
  <si>
    <t>和室
床仕上　スタイロ畳</t>
    <rPh sb="0" eb="2">
      <t>ワシツ</t>
    </rPh>
    <rPh sb="3" eb="4">
      <t>ユカ</t>
    </rPh>
    <rPh sb="4" eb="6">
      <t>シアゲ</t>
    </rPh>
    <rPh sb="11" eb="12">
      <t>タタミ</t>
    </rPh>
    <phoneticPr fontId="2"/>
  </si>
  <si>
    <t>ｔ＝30.0</t>
  </si>
  <si>
    <t>枚</t>
    <rPh sb="0" eb="1">
      <t>マイ</t>
    </rPh>
    <phoneticPr fontId="2"/>
  </si>
  <si>
    <t>1階玄関　風除室
床下地　モルタル木コテ</t>
    <rPh sb="1" eb="2">
      <t>カイ</t>
    </rPh>
    <rPh sb="2" eb="4">
      <t>ゲンカン</t>
    </rPh>
    <rPh sb="5" eb="8">
      <t>フウジョシツ</t>
    </rPh>
    <rPh sb="9" eb="12">
      <t>ユカシタジ</t>
    </rPh>
    <rPh sb="17" eb="18">
      <t>モク</t>
    </rPh>
    <phoneticPr fontId="2"/>
  </si>
  <si>
    <t>1階玄関　風除室
床タイル張り</t>
    <rPh sb="13" eb="14">
      <t>ハ</t>
    </rPh>
    <phoneticPr fontId="5"/>
  </si>
  <si>
    <t>浴室
風呂改修　十和田石</t>
    <rPh sb="0" eb="2">
      <t>ヨクシツ</t>
    </rPh>
    <rPh sb="3" eb="5">
      <t>フロ</t>
    </rPh>
    <rPh sb="5" eb="7">
      <t>カイシュウ</t>
    </rPh>
    <phoneticPr fontId="3"/>
  </si>
  <si>
    <t>t=22 300×300</t>
    <phoneticPr fontId="3"/>
  </si>
  <si>
    <t>浴室
床　御影石</t>
    <rPh sb="0" eb="2">
      <t>ヨクシツ</t>
    </rPh>
    <rPh sb="3" eb="4">
      <t>ユカ</t>
    </rPh>
    <rPh sb="5" eb="8">
      <t>ミカゲイシ</t>
    </rPh>
    <phoneticPr fontId="5"/>
  </si>
  <si>
    <t>ｔ＝25　バーナー仕上　300×300</t>
  </si>
  <si>
    <t>ｍ2</t>
    <phoneticPr fontId="5"/>
  </si>
  <si>
    <t>床下地　モルタル金ゴテ</t>
    <rPh sb="0" eb="1">
      <t>ユカ</t>
    </rPh>
    <rPh sb="1" eb="3">
      <t>シタジ</t>
    </rPh>
    <rPh sb="8" eb="9">
      <t>カナ</t>
    </rPh>
    <phoneticPr fontId="2"/>
  </si>
  <si>
    <t>厚28㎜　張物下地</t>
    <rPh sb="0" eb="1">
      <t>アツ</t>
    </rPh>
    <rPh sb="5" eb="6">
      <t>ハ</t>
    </rPh>
    <rPh sb="6" eb="7">
      <t>モノ</t>
    </rPh>
    <rPh sb="7" eb="9">
      <t>シタジ</t>
    </rPh>
    <phoneticPr fontId="2"/>
  </si>
  <si>
    <t>床仕上　長尺塩ビシート</t>
    <rPh sb="0" eb="1">
      <t>ユカ</t>
    </rPh>
    <rPh sb="1" eb="3">
      <t>シアゲ</t>
    </rPh>
    <rPh sb="4" eb="6">
      <t>チョウシャク</t>
    </rPh>
    <rPh sb="6" eb="7">
      <t>エン</t>
    </rPh>
    <phoneticPr fontId="2"/>
  </si>
  <si>
    <t>ｔ＝2.0</t>
  </si>
  <si>
    <t>床仕上　タイルカーペット</t>
    <rPh sb="0" eb="1">
      <t>ユカ</t>
    </rPh>
    <rPh sb="1" eb="3">
      <t>シアゲ</t>
    </rPh>
    <phoneticPr fontId="2"/>
  </si>
  <si>
    <t>ｔ＝7.0</t>
  </si>
  <si>
    <t>床仕上　抗菌長尺塩ビシート</t>
    <rPh sb="0" eb="1">
      <t>ユカ</t>
    </rPh>
    <rPh sb="1" eb="3">
      <t>シアゲ</t>
    </rPh>
    <rPh sb="4" eb="6">
      <t>コウキン</t>
    </rPh>
    <rPh sb="6" eb="8">
      <t>チョウシャク</t>
    </rPh>
    <rPh sb="8" eb="9">
      <t>エン</t>
    </rPh>
    <phoneticPr fontId="2"/>
  </si>
  <si>
    <t>汚垂石　</t>
    <rPh sb="0" eb="1">
      <t>オ</t>
    </rPh>
    <rPh sb="1" eb="2">
      <t>スイ</t>
    </rPh>
    <rPh sb="2" eb="3">
      <t>イシ</t>
    </rPh>
    <phoneticPr fontId="2"/>
  </si>
  <si>
    <t>巾600㎜　耐傷、防汚タイル</t>
    <rPh sb="0" eb="1">
      <t>ハバ</t>
    </rPh>
    <rPh sb="6" eb="7">
      <t>タイ</t>
    </rPh>
    <rPh sb="7" eb="8">
      <t>キズ</t>
    </rPh>
    <rPh sb="9" eb="10">
      <t>ボウ</t>
    </rPh>
    <rPh sb="10" eb="11">
      <t>オ</t>
    </rPh>
    <phoneticPr fontId="2"/>
  </si>
  <si>
    <t>ライニングトップ</t>
    <phoneticPr fontId="5"/>
  </si>
  <si>
    <t>ＳＵＳ304鋼　ｔ＝1.5</t>
    <rPh sb="6" eb="7">
      <t>コウ</t>
    </rPh>
    <phoneticPr fontId="2"/>
  </si>
  <si>
    <t>ライニング下地</t>
    <rPh sb="5" eb="7">
      <t>シタジ</t>
    </rPh>
    <phoneticPr fontId="2"/>
  </si>
  <si>
    <t>構造用合板下地　ｔ＝12.0</t>
    <rPh sb="0" eb="3">
      <t>コウゾウヨウ</t>
    </rPh>
    <rPh sb="3" eb="5">
      <t>ゴウハン</t>
    </rPh>
    <rPh sb="5" eb="7">
      <t>シタジ</t>
    </rPh>
    <phoneticPr fontId="2"/>
  </si>
  <si>
    <t>床の間框</t>
    <rPh sb="0" eb="1">
      <t>トコ</t>
    </rPh>
    <rPh sb="2" eb="3">
      <t>マ</t>
    </rPh>
    <rPh sb="3" eb="4">
      <t>カマチ</t>
    </rPh>
    <phoneticPr fontId="2"/>
  </si>
  <si>
    <t>欅　75×90</t>
    <rPh sb="0" eb="1">
      <t>ケヤキ</t>
    </rPh>
    <phoneticPr fontId="2"/>
  </si>
  <si>
    <t>脱衣所
上り框</t>
    <rPh sb="0" eb="3">
      <t>ダツイジョ</t>
    </rPh>
    <rPh sb="4" eb="5">
      <t>アガ</t>
    </rPh>
    <rPh sb="6" eb="7">
      <t>カマチ</t>
    </rPh>
    <phoneticPr fontId="2"/>
  </si>
  <si>
    <t>150×75　化粧シート貼り　芯あり</t>
    <rPh sb="7" eb="9">
      <t>ケショウ</t>
    </rPh>
    <rPh sb="12" eb="13">
      <t>ハ</t>
    </rPh>
    <rPh sb="15" eb="16">
      <t>シン</t>
    </rPh>
    <phoneticPr fontId="2"/>
  </si>
  <si>
    <t>階段　滑り止め</t>
    <rPh sb="0" eb="2">
      <t>カイダン</t>
    </rPh>
    <rPh sb="3" eb="4">
      <t>スベ</t>
    </rPh>
    <rPh sb="5" eb="6">
      <t>ド</t>
    </rPh>
    <phoneticPr fontId="5"/>
  </si>
  <si>
    <t>アルミ製ゴム入り</t>
    <rPh sb="3" eb="4">
      <t>セイ</t>
    </rPh>
    <rPh sb="6" eb="7">
      <t>イ</t>
    </rPh>
    <phoneticPr fontId="2"/>
  </si>
  <si>
    <t>塗装吹付改修工事</t>
    <rPh sb="0" eb="2">
      <t>トソウ</t>
    </rPh>
    <rPh sb="2" eb="4">
      <t>フキツケ</t>
    </rPh>
    <rPh sb="4" eb="6">
      <t>カイシュウ</t>
    </rPh>
    <rPh sb="6" eb="8">
      <t>コウジ</t>
    </rPh>
    <phoneticPr fontId="2"/>
  </si>
  <si>
    <t>内部天井</t>
    <rPh sb="0" eb="2">
      <t>ナイブ</t>
    </rPh>
    <rPh sb="2" eb="4">
      <t>テンジョウ</t>
    </rPh>
    <phoneticPr fontId="2"/>
  </si>
  <si>
    <t>内装薄塗材E　（塗替え）</t>
    <rPh sb="0" eb="2">
      <t>ナイソウ</t>
    </rPh>
    <rPh sb="2" eb="5">
      <t>ウスヌリザイ</t>
    </rPh>
    <rPh sb="8" eb="10">
      <t>ヌリカ</t>
    </rPh>
    <phoneticPr fontId="2"/>
  </si>
  <si>
    <t>コンクリート面　RB種　内装薄塗材E</t>
    <rPh sb="6" eb="7">
      <t>メン</t>
    </rPh>
    <rPh sb="10" eb="11">
      <t>シュ</t>
    </rPh>
    <rPh sb="12" eb="14">
      <t>ナイソウ</t>
    </rPh>
    <rPh sb="14" eb="17">
      <t>ウスヌリザイ</t>
    </rPh>
    <phoneticPr fontId="2"/>
  </si>
  <si>
    <t>EP塗　（新設面）</t>
    <rPh sb="2" eb="3">
      <t>ヌリ</t>
    </rPh>
    <rPh sb="5" eb="7">
      <t>シンセツ</t>
    </rPh>
    <rPh sb="7" eb="8">
      <t>メン</t>
    </rPh>
    <phoneticPr fontId="2"/>
  </si>
  <si>
    <t>ボード面　素地こしらえB種共</t>
    <rPh sb="3" eb="4">
      <t>メン</t>
    </rPh>
    <rPh sb="5" eb="7">
      <t>ソジ</t>
    </rPh>
    <rPh sb="12" eb="13">
      <t>シュ</t>
    </rPh>
    <rPh sb="13" eb="14">
      <t>トモ</t>
    </rPh>
    <phoneticPr fontId="2"/>
  </si>
  <si>
    <t>木部　SOP塗（新設面）　細幅300程度</t>
    <rPh sb="0" eb="2">
      <t>モクブ</t>
    </rPh>
    <rPh sb="6" eb="7">
      <t>ヌリ</t>
    </rPh>
    <rPh sb="8" eb="10">
      <t>シンセツ</t>
    </rPh>
    <rPh sb="10" eb="11">
      <t>メン</t>
    </rPh>
    <rPh sb="13" eb="15">
      <t>ホソハバ</t>
    </rPh>
    <rPh sb="18" eb="20">
      <t>テイド</t>
    </rPh>
    <phoneticPr fontId="2"/>
  </si>
  <si>
    <t>素地こしらえA種共</t>
    <rPh sb="0" eb="2">
      <t>ソジ</t>
    </rPh>
    <rPh sb="7" eb="9">
      <t>シュトモ</t>
    </rPh>
    <phoneticPr fontId="2"/>
  </si>
  <si>
    <t>内部内壁</t>
    <rPh sb="0" eb="2">
      <t>ナイブ</t>
    </rPh>
    <rPh sb="2" eb="4">
      <t>ウチカベ</t>
    </rPh>
    <phoneticPr fontId="2"/>
  </si>
  <si>
    <t>EP塗　（塗替え）</t>
    <rPh sb="2" eb="3">
      <t>ヌリ</t>
    </rPh>
    <rPh sb="5" eb="7">
      <t>ヌリカ</t>
    </rPh>
    <phoneticPr fontId="2"/>
  </si>
  <si>
    <t>コンクリート面　RB種　EP塗</t>
    <rPh sb="6" eb="7">
      <t>メン</t>
    </rPh>
    <rPh sb="10" eb="11">
      <t>シュ</t>
    </rPh>
    <rPh sb="14" eb="15">
      <t>ト</t>
    </rPh>
    <phoneticPr fontId="2"/>
  </si>
  <si>
    <t>ボード面　RB種　EP塗</t>
    <rPh sb="3" eb="4">
      <t>メン</t>
    </rPh>
    <rPh sb="7" eb="8">
      <t>シュ</t>
    </rPh>
    <rPh sb="11" eb="12">
      <t>ト</t>
    </rPh>
    <phoneticPr fontId="2"/>
  </si>
  <si>
    <t>内装薄塗材E　（新設面）</t>
    <rPh sb="0" eb="2">
      <t>ナイソウ</t>
    </rPh>
    <rPh sb="2" eb="3">
      <t>ウス</t>
    </rPh>
    <rPh sb="3" eb="4">
      <t>ヌリ</t>
    </rPh>
    <rPh sb="4" eb="5">
      <t>ザイ</t>
    </rPh>
    <rPh sb="8" eb="10">
      <t>シンセツ</t>
    </rPh>
    <rPh sb="10" eb="11">
      <t>メン</t>
    </rPh>
    <phoneticPr fontId="2"/>
  </si>
  <si>
    <t>内部鉄骨部DP塗替え</t>
    <rPh sb="0" eb="2">
      <t>ナイブ</t>
    </rPh>
    <rPh sb="2" eb="5">
      <t>テッコツブ</t>
    </rPh>
    <rPh sb="7" eb="9">
      <t>ヌリカ</t>
    </rPh>
    <phoneticPr fontId="2"/>
  </si>
  <si>
    <t>根切り</t>
    <rPh sb="0" eb="2">
      <t>ネギリ</t>
    </rPh>
    <phoneticPr fontId="2"/>
  </si>
  <si>
    <t>布堀</t>
    <rPh sb="0" eb="2">
      <t>ヌノホリ</t>
    </rPh>
    <phoneticPr fontId="2"/>
  </si>
  <si>
    <t>ｍ3</t>
  </si>
  <si>
    <t>床付け</t>
    <rPh sb="0" eb="2">
      <t>トコツ</t>
    </rPh>
    <phoneticPr fontId="2"/>
  </si>
  <si>
    <t>捨てコン</t>
    <rPh sb="0" eb="1">
      <t>ス</t>
    </rPh>
    <phoneticPr fontId="2"/>
  </si>
  <si>
    <t>捨てコン打設手間</t>
    <rPh sb="0" eb="1">
      <t>ス</t>
    </rPh>
    <rPh sb="4" eb="6">
      <t>ダセツ</t>
    </rPh>
    <rPh sb="6" eb="8">
      <t>テマ</t>
    </rPh>
    <phoneticPr fontId="2"/>
  </si>
  <si>
    <t>シュート打ち</t>
    <rPh sb="4" eb="5">
      <t>ウ</t>
    </rPh>
    <phoneticPr fontId="2"/>
  </si>
  <si>
    <t>砕石</t>
    <rPh sb="0" eb="2">
      <t>サイセキ</t>
    </rPh>
    <phoneticPr fontId="2"/>
  </si>
  <si>
    <t>基礎下　再生クラッシャーラン</t>
    <rPh sb="0" eb="3">
      <t>キソシタ</t>
    </rPh>
    <rPh sb="4" eb="6">
      <t>サイセイ</t>
    </rPh>
    <phoneticPr fontId="2"/>
  </si>
  <si>
    <t>土間下　再生クラッシャーラン</t>
    <rPh sb="0" eb="3">
      <t>ドマシタ</t>
    </rPh>
    <rPh sb="4" eb="6">
      <t>サイセイ</t>
    </rPh>
    <phoneticPr fontId="2"/>
  </si>
  <si>
    <t>ｋｇ</t>
  </si>
  <si>
    <t>鉄筋スクラップ控除</t>
    <rPh sb="0" eb="2">
      <t>テッキン</t>
    </rPh>
    <rPh sb="7" eb="9">
      <t>コウジョ</t>
    </rPh>
    <phoneticPr fontId="2"/>
  </si>
  <si>
    <t>鉄筋加工組立</t>
    <rPh sb="0" eb="2">
      <t>テッキン</t>
    </rPh>
    <rPh sb="2" eb="4">
      <t>カコウ</t>
    </rPh>
    <rPh sb="4" eb="6">
      <t>クミタテ</t>
    </rPh>
    <phoneticPr fontId="2"/>
  </si>
  <si>
    <t>鉄筋運搬費</t>
    <rPh sb="0" eb="2">
      <t>テッキン</t>
    </rPh>
    <rPh sb="2" eb="5">
      <t>ウンパンヒ</t>
    </rPh>
    <phoneticPr fontId="2"/>
  </si>
  <si>
    <t>普通型枠</t>
    <rPh sb="0" eb="2">
      <t>フツウ</t>
    </rPh>
    <rPh sb="2" eb="4">
      <t>カタワク</t>
    </rPh>
    <phoneticPr fontId="2"/>
  </si>
  <si>
    <t>打放型枠</t>
    <rPh sb="0" eb="1">
      <t>ウ</t>
    </rPh>
    <rPh sb="1" eb="2">
      <t>パナ</t>
    </rPh>
    <rPh sb="2" eb="4">
      <t>カタワク</t>
    </rPh>
    <phoneticPr fontId="2"/>
  </si>
  <si>
    <t>型枠運搬費</t>
    <rPh sb="0" eb="2">
      <t>カタワク</t>
    </rPh>
    <rPh sb="2" eb="5">
      <t>ウンパンヒ</t>
    </rPh>
    <phoneticPr fontId="2"/>
  </si>
  <si>
    <t>Fc21</t>
    <phoneticPr fontId="5"/>
  </si>
  <si>
    <t>埋戻し</t>
    <rPh sb="0" eb="2">
      <t>ウメモド</t>
    </rPh>
    <phoneticPr fontId="2"/>
  </si>
  <si>
    <t>環境配慮改修工事</t>
    <rPh sb="0" eb="2">
      <t>カンキョウ</t>
    </rPh>
    <rPh sb="2" eb="4">
      <t>ハイリョ</t>
    </rPh>
    <rPh sb="4" eb="6">
      <t>カイシュウ</t>
    </rPh>
    <rPh sb="6" eb="8">
      <t>コウジ</t>
    </rPh>
    <phoneticPr fontId="3"/>
  </si>
  <si>
    <t>養生</t>
    <rPh sb="0" eb="2">
      <t>ヨウジョウ</t>
    </rPh>
    <phoneticPr fontId="2"/>
  </si>
  <si>
    <t>2重張り　隔離シート厚0.15　清掃片付け共</t>
    <rPh sb="1" eb="3">
      <t>ジュウハ</t>
    </rPh>
    <rPh sb="5" eb="7">
      <t>カクリ</t>
    </rPh>
    <rPh sb="10" eb="11">
      <t>アツ</t>
    </rPh>
    <rPh sb="16" eb="18">
      <t>セイソウ</t>
    </rPh>
    <rPh sb="18" eb="20">
      <t>カタヅ</t>
    </rPh>
    <rPh sb="21" eb="22">
      <t>トモ</t>
    </rPh>
    <phoneticPr fontId="2"/>
  </si>
  <si>
    <t>粉塵飛散抑制剤吹付</t>
    <rPh sb="0" eb="2">
      <t>フンジン</t>
    </rPh>
    <rPh sb="2" eb="4">
      <t>ヒサン</t>
    </rPh>
    <rPh sb="4" eb="7">
      <t>ヨクセイザイ</t>
    </rPh>
    <rPh sb="7" eb="9">
      <t>フキツケ</t>
    </rPh>
    <phoneticPr fontId="3"/>
  </si>
  <si>
    <t>アスベスト含有吹付材除去</t>
    <rPh sb="5" eb="7">
      <t>ガンユウ</t>
    </rPh>
    <rPh sb="7" eb="9">
      <t>フキツケ</t>
    </rPh>
    <rPh sb="9" eb="10">
      <t>ザイ</t>
    </rPh>
    <rPh sb="10" eb="12">
      <t>ジョキョ</t>
    </rPh>
    <phoneticPr fontId="3"/>
  </si>
  <si>
    <t>除去石綿処理</t>
    <rPh sb="0" eb="2">
      <t>ジョキョ</t>
    </rPh>
    <rPh sb="2" eb="4">
      <t>イシワタ</t>
    </rPh>
    <rPh sb="4" eb="6">
      <t>ショリ</t>
    </rPh>
    <phoneticPr fontId="3"/>
  </si>
  <si>
    <t>密封処理（2重梱包）</t>
    <rPh sb="0" eb="2">
      <t>ミップウ</t>
    </rPh>
    <rPh sb="2" eb="4">
      <t>ショリ</t>
    </rPh>
    <rPh sb="6" eb="7">
      <t>ジュウ</t>
    </rPh>
    <rPh sb="7" eb="9">
      <t>コンポウ</t>
    </rPh>
    <phoneticPr fontId="3"/>
  </si>
  <si>
    <t>アスベスト含有建材　処分費</t>
    <rPh sb="5" eb="7">
      <t>ガンユウ</t>
    </rPh>
    <rPh sb="7" eb="9">
      <t>ケンザイ</t>
    </rPh>
    <rPh sb="10" eb="12">
      <t>ショブン</t>
    </rPh>
    <rPh sb="12" eb="13">
      <t>ヒ</t>
    </rPh>
    <phoneticPr fontId="3"/>
  </si>
  <si>
    <t>管理型</t>
    <rPh sb="0" eb="3">
      <t>カンリガタ</t>
    </rPh>
    <phoneticPr fontId="5"/>
  </si>
  <si>
    <t>雑工事</t>
    <rPh sb="0" eb="1">
      <t>ザツ</t>
    </rPh>
    <rPh sb="1" eb="3">
      <t>コウジ</t>
    </rPh>
    <phoneticPr fontId="3"/>
  </si>
  <si>
    <t>室名プレート（突出型）200×200</t>
    <rPh sb="0" eb="2">
      <t>シツメイ</t>
    </rPh>
    <rPh sb="7" eb="9">
      <t>ツキダ</t>
    </rPh>
    <rPh sb="9" eb="10">
      <t>カタ</t>
    </rPh>
    <phoneticPr fontId="3"/>
  </si>
  <si>
    <t>フレームアルミ型材　仕上SUSｔ＝1.0 アクリル白板　ｔ＝5　UV印刷</t>
    <rPh sb="7" eb="8">
      <t>カタ</t>
    </rPh>
    <rPh sb="8" eb="9">
      <t>ザイ</t>
    </rPh>
    <rPh sb="10" eb="12">
      <t>シアゲ</t>
    </rPh>
    <phoneticPr fontId="3"/>
  </si>
  <si>
    <t>室名プレート 300×80</t>
    <rPh sb="0" eb="2">
      <t>シツメイ</t>
    </rPh>
    <phoneticPr fontId="3"/>
  </si>
  <si>
    <t>箇所</t>
    <rPh sb="0" eb="2">
      <t>カショ</t>
    </rPh>
    <phoneticPr fontId="3"/>
  </si>
  <si>
    <t>ピクトカッティングシート</t>
  </si>
  <si>
    <t>H＝200 男子トイレ、女子トイレ</t>
  </si>
  <si>
    <t>H=875 男女トイレ、車イス、オストメイト、ベビーチェア</t>
  </si>
  <si>
    <t>部屋文字カッティングシート</t>
  </si>
  <si>
    <t>H=40 浴室、倉庫</t>
  </si>
  <si>
    <t>非常用進入口カッティングシート</t>
    <rPh sb="0" eb="3">
      <t>ヒジョウヨウ</t>
    </rPh>
    <rPh sb="3" eb="5">
      <t>シンニュウ</t>
    </rPh>
    <rPh sb="5" eb="6">
      <t>コウ</t>
    </rPh>
    <phoneticPr fontId="2"/>
  </si>
  <si>
    <t>屋外用　赤色　三角形　20ｃｍ</t>
    <rPh sb="0" eb="3">
      <t>オクガイヨウ</t>
    </rPh>
    <rPh sb="4" eb="6">
      <t>アカイロ</t>
    </rPh>
    <rPh sb="7" eb="10">
      <t>サンカクケイ</t>
    </rPh>
    <phoneticPr fontId="2"/>
  </si>
  <si>
    <t>カッティングシート現場施工費</t>
    <rPh sb="9" eb="11">
      <t>ゲンバ</t>
    </rPh>
    <rPh sb="11" eb="14">
      <t>セコウヒ</t>
    </rPh>
    <phoneticPr fontId="3"/>
  </si>
  <si>
    <t>1階　物入-1　棚板</t>
    <rPh sb="1" eb="2">
      <t>カイ</t>
    </rPh>
    <rPh sb="3" eb="5">
      <t>モノイレ</t>
    </rPh>
    <rPh sb="8" eb="10">
      <t>タナイタ</t>
    </rPh>
    <phoneticPr fontId="2"/>
  </si>
  <si>
    <t>24×600×1400　3段</t>
    <rPh sb="13" eb="14">
      <t>ダン</t>
    </rPh>
    <phoneticPr fontId="2"/>
  </si>
  <si>
    <t>2階　物入-1、-2　棚板</t>
    <rPh sb="1" eb="2">
      <t>カイ</t>
    </rPh>
    <rPh sb="3" eb="5">
      <t>モノイレ</t>
    </rPh>
    <rPh sb="11" eb="13">
      <t>タナイタ</t>
    </rPh>
    <phoneticPr fontId="2"/>
  </si>
  <si>
    <t>24×600×1400　2段</t>
    <rPh sb="13" eb="14">
      <t>ダン</t>
    </rPh>
    <phoneticPr fontId="2"/>
  </si>
  <si>
    <t>3階　倉庫　棚板</t>
    <rPh sb="1" eb="2">
      <t>カイ</t>
    </rPh>
    <rPh sb="3" eb="5">
      <t>ソウコ</t>
    </rPh>
    <rPh sb="6" eb="8">
      <t>タナイタ</t>
    </rPh>
    <phoneticPr fontId="2"/>
  </si>
  <si>
    <t>24×600×2400</t>
  </si>
  <si>
    <t>浴室手摺　取外取付</t>
    <rPh sb="0" eb="2">
      <t>ヨクシツ</t>
    </rPh>
    <rPh sb="2" eb="4">
      <t>テスリ</t>
    </rPh>
    <rPh sb="5" eb="7">
      <t>トリハズ</t>
    </rPh>
    <rPh sb="7" eb="9">
      <t>トリツケ</t>
    </rPh>
    <phoneticPr fontId="2"/>
  </si>
  <si>
    <t>SUS製</t>
    <rPh sb="3" eb="4">
      <t>セイ</t>
    </rPh>
    <phoneticPr fontId="2"/>
  </si>
  <si>
    <t>既存　下駄箱撤去</t>
    <rPh sb="0" eb="2">
      <t>キゾン</t>
    </rPh>
    <rPh sb="3" eb="6">
      <t>ゲタバコ</t>
    </rPh>
    <rPh sb="6" eb="8">
      <t>テッキョ</t>
    </rPh>
    <phoneticPr fontId="2"/>
  </si>
  <si>
    <t>ポリ合板</t>
    <rPh sb="2" eb="4">
      <t>ゴウハン</t>
    </rPh>
    <phoneticPr fontId="2"/>
  </si>
  <si>
    <t>同上　処分費</t>
    <rPh sb="0" eb="2">
      <t>ドウジョウ</t>
    </rPh>
    <rPh sb="3" eb="6">
      <t>ショブンヒ</t>
    </rPh>
    <phoneticPr fontId="3"/>
  </si>
  <si>
    <t>既存　脱衣棚撤去</t>
    <rPh sb="0" eb="2">
      <t>キゾン</t>
    </rPh>
    <rPh sb="3" eb="6">
      <t>ダツイタナ</t>
    </rPh>
    <rPh sb="6" eb="8">
      <t>テッキョ</t>
    </rPh>
    <phoneticPr fontId="2"/>
  </si>
  <si>
    <t>既存　ミニキッチン撤去</t>
    <rPh sb="0" eb="2">
      <t>キゾン</t>
    </rPh>
    <rPh sb="9" eb="11">
      <t>テッキョ</t>
    </rPh>
    <phoneticPr fontId="2"/>
  </si>
  <si>
    <t>W1250×D550</t>
  </si>
  <si>
    <t>既存調理台撤去　</t>
    <rPh sb="0" eb="2">
      <t>キゾン</t>
    </rPh>
    <rPh sb="2" eb="5">
      <t>チョウリダイ</t>
    </rPh>
    <rPh sb="5" eb="7">
      <t>テッキョ</t>
    </rPh>
    <phoneticPr fontId="3"/>
  </si>
  <si>
    <t>W900×L2100×H850　</t>
  </si>
  <si>
    <t>既存調理台撤去　　</t>
    <rPh sb="0" eb="2">
      <t>キゾン</t>
    </rPh>
    <rPh sb="2" eb="5">
      <t>チョウリダイ</t>
    </rPh>
    <rPh sb="5" eb="7">
      <t>テッキョ</t>
    </rPh>
    <phoneticPr fontId="3"/>
  </si>
  <si>
    <t>W750×L2100×H0.85</t>
  </si>
  <si>
    <t>既存調理台　5ヶ所</t>
    <rPh sb="0" eb="2">
      <t>キゾン</t>
    </rPh>
    <rPh sb="2" eb="5">
      <t>チョウリダイ</t>
    </rPh>
    <rPh sb="8" eb="9">
      <t>ショ</t>
    </rPh>
    <phoneticPr fontId="2"/>
  </si>
  <si>
    <t>既存食器棚撤去</t>
  </si>
  <si>
    <t>W2.90×D0.60×H2.40</t>
  </si>
  <si>
    <t>W2.25×D0.35×H2.40</t>
  </si>
  <si>
    <t>W2.90×D0.50×H2.40</t>
  </si>
  <si>
    <t>3ヶ所　ポリ合板</t>
    <rPh sb="2" eb="3">
      <t>ショ</t>
    </rPh>
    <rPh sb="6" eb="8">
      <t>ゴウハン</t>
    </rPh>
    <phoneticPr fontId="2"/>
  </si>
  <si>
    <t>K-1　スチール下駄箱　40足用</t>
    <rPh sb="8" eb="11">
      <t>ゲタバコ</t>
    </rPh>
    <rPh sb="14" eb="15">
      <t>ソク</t>
    </rPh>
    <rPh sb="15" eb="16">
      <t>ヨウ</t>
    </rPh>
    <phoneticPr fontId="2"/>
  </si>
  <si>
    <t>W1.24×D0.33×H1.399　塗装品</t>
    <rPh sb="19" eb="22">
      <t>トソウヒン</t>
    </rPh>
    <phoneticPr fontId="2"/>
  </si>
  <si>
    <t>K-2　スチール脱衣棚　</t>
    <rPh sb="8" eb="10">
      <t>ダツイ</t>
    </rPh>
    <rPh sb="10" eb="11">
      <t>タナ</t>
    </rPh>
    <phoneticPr fontId="2"/>
  </si>
  <si>
    <t>W1.755×D0.38×H0.88　塗装品</t>
    <rPh sb="19" eb="22">
      <t>トソウヒン</t>
    </rPh>
    <phoneticPr fontId="2"/>
  </si>
  <si>
    <t>K-3　ミニキッチン</t>
  </si>
  <si>
    <t>W1.50×D0.50×H1.90</t>
  </si>
  <si>
    <t>K-4　食器戸棚</t>
    <rPh sb="4" eb="6">
      <t>ショッキ</t>
    </rPh>
    <rPh sb="6" eb="8">
      <t>トダナ</t>
    </rPh>
    <phoneticPr fontId="2"/>
  </si>
  <si>
    <t>W0.90×D0.65×H2.36</t>
  </si>
  <si>
    <t>K-5　食器戸棚</t>
    <rPh sb="4" eb="6">
      <t>ショッキ</t>
    </rPh>
    <rPh sb="6" eb="8">
      <t>トダナ</t>
    </rPh>
    <phoneticPr fontId="2"/>
  </si>
  <si>
    <t>W0.90×D0.45×H2.36</t>
  </si>
  <si>
    <t>K-6　食器戸棚</t>
    <rPh sb="4" eb="6">
      <t>ショッキ</t>
    </rPh>
    <rPh sb="6" eb="8">
      <t>トダナ</t>
    </rPh>
    <phoneticPr fontId="2"/>
  </si>
  <si>
    <t>W0.90×D0.60×H2.36</t>
  </si>
  <si>
    <t>K-7　レッスンミラー</t>
  </si>
  <si>
    <t>W3.60×H1.80　ｔ6.0</t>
  </si>
  <si>
    <t>同上　SOP塗装　細幅300程度</t>
    <rPh sb="0" eb="2">
      <t>ドウジョウ</t>
    </rPh>
    <rPh sb="6" eb="8">
      <t>トソウ</t>
    </rPh>
    <rPh sb="9" eb="11">
      <t>ホソハバ</t>
    </rPh>
    <rPh sb="14" eb="16">
      <t>テイド</t>
    </rPh>
    <phoneticPr fontId="2"/>
  </si>
  <si>
    <t>素地ごしらえA種共　</t>
    <rPh sb="0" eb="2">
      <t>ソジ</t>
    </rPh>
    <rPh sb="7" eb="8">
      <t>シュ</t>
    </rPh>
    <rPh sb="8" eb="9">
      <t>トモ</t>
    </rPh>
    <phoneticPr fontId="2"/>
  </si>
  <si>
    <t>TK-1　調理実習台（生徒用）W900×D2100×H850</t>
    <rPh sb="5" eb="7">
      <t>チョウリ</t>
    </rPh>
    <rPh sb="7" eb="10">
      <t>ジッシュウダイ</t>
    </rPh>
    <rPh sb="11" eb="13">
      <t>セイト</t>
    </rPh>
    <rPh sb="13" eb="14">
      <t>ヨウ</t>
    </rPh>
    <phoneticPr fontId="3"/>
  </si>
  <si>
    <t>棚板・据置きコンロ　取付費運搬費含む</t>
    <rPh sb="0" eb="1">
      <t>タナ</t>
    </rPh>
    <rPh sb="1" eb="2">
      <t>イタ</t>
    </rPh>
    <rPh sb="3" eb="5">
      <t>スエオ</t>
    </rPh>
    <rPh sb="10" eb="12">
      <t>トリツケ</t>
    </rPh>
    <rPh sb="12" eb="13">
      <t>ヒ</t>
    </rPh>
    <rPh sb="13" eb="16">
      <t>ウンパンヒ</t>
    </rPh>
    <rPh sb="16" eb="17">
      <t>フク</t>
    </rPh>
    <phoneticPr fontId="3"/>
  </si>
  <si>
    <t>台</t>
    <rPh sb="0" eb="1">
      <t>ダイ</t>
    </rPh>
    <phoneticPr fontId="3"/>
  </si>
  <si>
    <t>TK-2　調理実習台（教師用）W750×D2100×H850</t>
    <rPh sb="5" eb="7">
      <t>チョウリ</t>
    </rPh>
    <rPh sb="7" eb="10">
      <t>ジッシュウダイ</t>
    </rPh>
    <rPh sb="11" eb="14">
      <t>キョウシヨウ</t>
    </rPh>
    <phoneticPr fontId="3"/>
  </si>
  <si>
    <t>収納・ドロップインコンロ　取付費運搬費含む</t>
    <rPh sb="0" eb="2">
      <t>シュウノウ</t>
    </rPh>
    <rPh sb="13" eb="15">
      <t>トリツケ</t>
    </rPh>
    <rPh sb="15" eb="16">
      <t>ヒ</t>
    </rPh>
    <rPh sb="16" eb="19">
      <t>ウンパンヒ</t>
    </rPh>
    <rPh sb="19" eb="20">
      <t>フク</t>
    </rPh>
    <phoneticPr fontId="3"/>
  </si>
  <si>
    <t>発生材処理工事</t>
    <rPh sb="0" eb="3">
      <t>ハッセイザイ</t>
    </rPh>
    <rPh sb="3" eb="5">
      <t>ショリ</t>
    </rPh>
    <rPh sb="5" eb="7">
      <t>コウジ</t>
    </rPh>
    <phoneticPr fontId="3"/>
  </si>
  <si>
    <t>発生材積込み</t>
  </si>
  <si>
    <t>コンクリート・モルタル類　人力</t>
    <rPh sb="11" eb="12">
      <t>ルイ</t>
    </rPh>
    <rPh sb="13" eb="15">
      <t>ジンリキ</t>
    </rPh>
    <phoneticPr fontId="3"/>
  </si>
  <si>
    <t>内装仕上げ材、木材　人力</t>
    <rPh sb="0" eb="2">
      <t>ナイソウ</t>
    </rPh>
    <rPh sb="2" eb="4">
      <t>シア</t>
    </rPh>
    <rPh sb="5" eb="6">
      <t>ザイ</t>
    </rPh>
    <rPh sb="7" eb="9">
      <t>モクザイ</t>
    </rPh>
    <rPh sb="10" eb="12">
      <t>ジンリキ</t>
    </rPh>
    <phoneticPr fontId="3"/>
  </si>
  <si>
    <t>発生材運搬</t>
  </si>
  <si>
    <t>ダンプトラック運転4ｔ積</t>
  </si>
  <si>
    <t>発生材処分</t>
  </si>
  <si>
    <t>コンクリート塊　30ｃｍ以下　有筋</t>
    <rPh sb="12" eb="14">
      <t>イカ</t>
    </rPh>
    <rPh sb="15" eb="17">
      <t>ユウキン</t>
    </rPh>
    <phoneticPr fontId="2"/>
  </si>
  <si>
    <t>ｔ</t>
  </si>
  <si>
    <t>その他がれき類</t>
    <rPh sb="2" eb="3">
      <t>タ</t>
    </rPh>
    <rPh sb="6" eb="7">
      <t>ルイ</t>
    </rPh>
    <phoneticPr fontId="2"/>
  </si>
  <si>
    <t>廃プラスチック類</t>
    <rPh sb="0" eb="1">
      <t>ハイ</t>
    </rPh>
    <rPh sb="7" eb="8">
      <t>ルイ</t>
    </rPh>
    <phoneticPr fontId="2"/>
  </si>
  <si>
    <t>木屑</t>
    <rPh sb="0" eb="2">
      <t>キクズ</t>
    </rPh>
    <phoneticPr fontId="2"/>
  </si>
  <si>
    <t>廃石膏ボード</t>
    <rPh sb="0" eb="1">
      <t>ハイ</t>
    </rPh>
    <rPh sb="1" eb="3">
      <t>セッコウ</t>
    </rPh>
    <phoneticPr fontId="2"/>
  </si>
  <si>
    <t>繊維くず</t>
    <rPh sb="0" eb="2">
      <t>センイ</t>
    </rPh>
    <phoneticPr fontId="2"/>
  </si>
  <si>
    <t>安定型処分場</t>
  </si>
  <si>
    <t>管理型処分場</t>
  </si>
  <si>
    <t>有価物控除</t>
    <rPh sb="0" eb="5">
      <t>ユウカブツコウジョ</t>
    </rPh>
    <phoneticPr fontId="5"/>
  </si>
  <si>
    <t>HS</t>
    <phoneticPr fontId="5"/>
  </si>
  <si>
    <t>ｋｇ</t>
    <phoneticPr fontId="5"/>
  </si>
  <si>
    <t>Ⅱ</t>
    <phoneticPr fontId="5"/>
  </si>
  <si>
    <t>昇降機設備工事</t>
  </si>
  <si>
    <t>昇降機設備</t>
    <rPh sb="0" eb="5">
      <t>ショウコウキセツビ</t>
    </rPh>
    <phoneticPr fontId="2"/>
  </si>
  <si>
    <t>（機械室レスエレベーター）
制御方式：交流可変周波数制御</t>
    <rPh sb="14" eb="16">
      <t>セイギョ</t>
    </rPh>
    <rPh sb="16" eb="18">
      <t>ホウシキ</t>
    </rPh>
    <rPh sb="19" eb="21">
      <t>コウリュウ</t>
    </rPh>
    <rPh sb="21" eb="23">
      <t>カヘン</t>
    </rPh>
    <rPh sb="23" eb="26">
      <t>シュウハスウ</t>
    </rPh>
    <rPh sb="26" eb="28">
      <t>セイギョ</t>
    </rPh>
    <phoneticPr fontId="2"/>
  </si>
  <si>
    <t>基</t>
    <rPh sb="0" eb="1">
      <t>モトイ</t>
    </rPh>
    <phoneticPr fontId="7"/>
  </si>
  <si>
    <t>定員11名
速度45/分</t>
    <rPh sb="0" eb="2">
      <t>テイイン</t>
    </rPh>
    <rPh sb="4" eb="5">
      <t>メイ</t>
    </rPh>
    <rPh sb="6" eb="8">
      <t>ソクド</t>
    </rPh>
    <rPh sb="11" eb="12">
      <t>フン</t>
    </rPh>
    <phoneticPr fontId="5"/>
  </si>
  <si>
    <t>停止箇所３カ所
乗場戸遮煙機能３カ所</t>
    <rPh sb="0" eb="4">
      <t>テイシカショ</t>
    </rPh>
    <rPh sb="6" eb="7">
      <t>ショ</t>
    </rPh>
    <rPh sb="8" eb="9">
      <t>ノ</t>
    </rPh>
    <rPh sb="9" eb="10">
      <t>バ</t>
    </rPh>
    <rPh sb="10" eb="11">
      <t>ト</t>
    </rPh>
    <rPh sb="11" eb="13">
      <t>シャエン</t>
    </rPh>
    <rPh sb="13" eb="15">
      <t>キノウ</t>
    </rPh>
    <rPh sb="17" eb="18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</si>
</sst>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\,\A"/>
    <numFmt numFmtId="177" formatCode="0.0"/>
    <numFmt numFmtId="178" formatCode="#,##0.0;[Red]\-#,##0.0"/>
    <numFmt numFmtId="179" formatCode="#,##0;&quot;▲ &quot;#,##0"/>
    <numFmt numFmtId="180" formatCode="&quot;P.&quot;#"/>
    <numFmt numFmtId="181" formatCode="#,##0_);[Red]\(#,##0\)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5"/>
      <name val="ＭＳ Ｐゴシック"/>
      <family val="3"/>
      <charset val="128"/>
    </font>
    <font>
      <sz val="22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theme="0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7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1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38" fontId="4" fillId="0" borderId="0" applyFill="0" applyBorder="0" applyProtection="0">
      <alignment vertical="center"/>
    </xf>
    <xf numFmtId="0" fontId="4" fillId="0" borderId="0">
      <alignment vertical="center"/>
    </xf>
  </cellStyleXfs>
  <cellXfs count="199">
    <xf numFmtId="0" fontId="0" fillId="0" borderId="0" xfId="0">
      <alignment vertical="center"/>
    </xf>
    <xf numFmtId="0" fontId="4" fillId="0" borderId="0" xfId="2" applyBorder="1"/>
    <xf numFmtId="0" fontId="4" fillId="0" borderId="0" xfId="2" applyBorder="1" applyAlignment="1">
      <alignment horizontal="center" vertical="center"/>
    </xf>
    <xf numFmtId="0" fontId="4" fillId="0" borderId="0" xfId="2"/>
    <xf numFmtId="0" fontId="0" fillId="0" borderId="0" xfId="0" applyAlignment="1"/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/>
    <xf numFmtId="0" fontId="0" fillId="0" borderId="8" xfId="0" applyBorder="1" applyAlignment="1"/>
    <xf numFmtId="0" fontId="11" fillId="0" borderId="1" xfId="0" applyFont="1" applyBorder="1" applyAlignment="1">
      <alignment horizontal="centerContinuous" vertical="center"/>
    </xf>
    <xf numFmtId="0" fontId="0" fillId="0" borderId="3" xfId="0" applyFont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176" fontId="0" fillId="0" borderId="0" xfId="0" applyNumberFormat="1" applyAlignment="1"/>
    <xf numFmtId="0" fontId="0" fillId="0" borderId="9" xfId="0" applyBorder="1" applyAlignment="1">
      <alignment horizontal="right"/>
    </xf>
    <xf numFmtId="0" fontId="0" fillId="0" borderId="0" xfId="0" applyAlignment="1">
      <alignment wrapText="1"/>
    </xf>
    <xf numFmtId="58" fontId="0" fillId="0" borderId="0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6" xfId="0" applyBorder="1" applyAlignment="1"/>
    <xf numFmtId="0" fontId="0" fillId="0" borderId="11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" xfId="0" applyBorder="1" applyAlignment="1"/>
    <xf numFmtId="0" fontId="1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/>
    <xf numFmtId="38" fontId="12" fillId="0" borderId="9" xfId="0" applyNumberFormat="1" applyFont="1" applyBorder="1" applyAlignment="1"/>
    <xf numFmtId="38" fontId="0" fillId="0" borderId="0" xfId="1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38" fontId="12" fillId="0" borderId="11" xfId="1" applyFont="1" applyBorder="1" applyAlignment="1">
      <alignment vertical="center"/>
    </xf>
    <xf numFmtId="0" fontId="0" fillId="0" borderId="11" xfId="0" applyBorder="1" applyAlignment="1"/>
    <xf numFmtId="38" fontId="12" fillId="0" borderId="9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38" fontId="12" fillId="0" borderId="11" xfId="0" applyNumberFormat="1" applyFont="1" applyBorder="1" applyAlignment="1"/>
    <xf numFmtId="38" fontId="12" fillId="0" borderId="0" xfId="0" applyNumberFormat="1" applyFont="1" applyBorder="1" applyAlignment="1"/>
    <xf numFmtId="0" fontId="0" fillId="0" borderId="4" xfId="0" applyFont="1" applyBorder="1" applyAlignment="1">
      <alignment vertical="center"/>
    </xf>
    <xf numFmtId="0" fontId="15" fillId="0" borderId="0" xfId="2" applyFont="1" applyFill="1" applyAlignment="1">
      <alignment horizontal="center"/>
    </xf>
    <xf numFmtId="0" fontId="15" fillId="0" borderId="0" xfId="2" applyFont="1" applyFill="1" applyAlignment="1"/>
    <xf numFmtId="0" fontId="15" fillId="0" borderId="0" xfId="2" applyFont="1" applyFill="1" applyAlignment="1">
      <alignment wrapText="1"/>
    </xf>
    <xf numFmtId="0" fontId="15" fillId="0" borderId="0" xfId="2" applyNumberFormat="1" applyFont="1" applyFill="1" applyAlignment="1"/>
    <xf numFmtId="177" fontId="15" fillId="0" borderId="0" xfId="2" applyNumberFormat="1" applyFont="1" applyFill="1" applyAlignment="1"/>
    <xf numFmtId="0" fontId="15" fillId="0" borderId="13" xfId="2" applyFont="1" applyFill="1" applyBorder="1" applyAlignment="1">
      <alignment horizontal="center"/>
    </xf>
    <xf numFmtId="0" fontId="15" fillId="0" borderId="14" xfId="2" applyFont="1" applyFill="1" applyBorder="1" applyAlignment="1">
      <alignment horizontal="center"/>
    </xf>
    <xf numFmtId="0" fontId="15" fillId="0" borderId="14" xfId="2" applyFont="1" applyFill="1" applyBorder="1" applyAlignment="1">
      <alignment horizontal="center" wrapText="1"/>
    </xf>
    <xf numFmtId="0" fontId="15" fillId="0" borderId="14" xfId="2" applyNumberFormat="1" applyFont="1" applyFill="1" applyBorder="1" applyAlignment="1">
      <alignment horizontal="center"/>
    </xf>
    <xf numFmtId="38" fontId="15" fillId="0" borderId="18" xfId="3" applyFont="1" applyFill="1" applyBorder="1" applyAlignment="1">
      <alignment horizontal="center"/>
    </xf>
    <xf numFmtId="38" fontId="15" fillId="0" borderId="19" xfId="3" applyFont="1" applyFill="1" applyBorder="1" applyAlignment="1"/>
    <xf numFmtId="38" fontId="15" fillId="0" borderId="19" xfId="3" applyFont="1" applyFill="1" applyBorder="1" applyAlignment="1">
      <alignment wrapText="1"/>
    </xf>
    <xf numFmtId="38" fontId="15" fillId="0" borderId="19" xfId="3" applyFont="1" applyFill="1" applyBorder="1" applyAlignment="1">
      <alignment horizontal="center"/>
    </xf>
    <xf numFmtId="0" fontId="15" fillId="0" borderId="19" xfId="3" applyNumberFormat="1" applyFont="1" applyFill="1" applyBorder="1" applyAlignment="1"/>
    <xf numFmtId="179" fontId="15" fillId="0" borderId="19" xfId="3" applyNumberFormat="1" applyFont="1" applyFill="1" applyBorder="1" applyAlignment="1"/>
    <xf numFmtId="38" fontId="15" fillId="0" borderId="6" xfId="3" applyFont="1" applyFill="1" applyBorder="1" applyAlignment="1"/>
    <xf numFmtId="38" fontId="15" fillId="0" borderId="6" xfId="3" applyNumberFormat="1" applyFont="1" applyFill="1" applyBorder="1" applyAlignment="1"/>
    <xf numFmtId="38" fontId="15" fillId="0" borderId="20" xfId="3" applyFont="1" applyFill="1" applyBorder="1" applyAlignment="1"/>
    <xf numFmtId="38" fontId="15" fillId="0" borderId="0" xfId="3" applyFont="1" applyFill="1" applyAlignment="1"/>
    <xf numFmtId="38" fontId="15" fillId="0" borderId="22" xfId="3" applyFont="1" applyFill="1" applyBorder="1" applyAlignment="1">
      <alignment horizontal="center"/>
    </xf>
    <xf numFmtId="38" fontId="15" fillId="0" borderId="23" xfId="3" applyFont="1" applyFill="1" applyBorder="1" applyAlignment="1"/>
    <xf numFmtId="38" fontId="15" fillId="0" borderId="23" xfId="3" applyFont="1" applyFill="1" applyBorder="1" applyAlignment="1">
      <alignment wrapText="1"/>
    </xf>
    <xf numFmtId="38" fontId="15" fillId="0" borderId="23" xfId="3" applyFont="1" applyFill="1" applyBorder="1" applyAlignment="1">
      <alignment horizontal="center"/>
    </xf>
    <xf numFmtId="0" fontId="15" fillId="0" borderId="23" xfId="3" applyNumberFormat="1" applyFont="1" applyFill="1" applyBorder="1" applyAlignment="1"/>
    <xf numFmtId="179" fontId="15" fillId="0" borderId="23" xfId="3" applyNumberFormat="1" applyFont="1" applyFill="1" applyBorder="1" applyAlignment="1"/>
    <xf numFmtId="38" fontId="15" fillId="0" borderId="3" xfId="3" applyFont="1" applyFill="1" applyBorder="1" applyAlignment="1">
      <alignment horizontal="center"/>
    </xf>
    <xf numFmtId="38" fontId="15" fillId="0" borderId="3" xfId="3" applyNumberFormat="1" applyFont="1" applyFill="1" applyBorder="1" applyAlignment="1">
      <alignment horizontal="center"/>
    </xf>
    <xf numFmtId="38" fontId="15" fillId="0" borderId="24" xfId="3" applyFont="1" applyFill="1" applyBorder="1" applyAlignment="1">
      <alignment horizontal="center"/>
    </xf>
    <xf numFmtId="38" fontId="15" fillId="0" borderId="3" xfId="3" applyFont="1" applyFill="1" applyBorder="1" applyAlignment="1"/>
    <xf numFmtId="38" fontId="16" fillId="0" borderId="3" xfId="3" applyFont="1" applyFill="1" applyBorder="1" applyAlignment="1"/>
    <xf numFmtId="40" fontId="16" fillId="0" borderId="3" xfId="3" applyNumberFormat="1" applyFont="1" applyFill="1" applyBorder="1" applyAlignment="1"/>
    <xf numFmtId="38" fontId="15" fillId="0" borderId="24" xfId="3" applyFont="1" applyFill="1" applyBorder="1" applyAlignment="1"/>
    <xf numFmtId="38" fontId="15" fillId="0" borderId="3" xfId="3" applyNumberFormat="1" applyFont="1" applyFill="1" applyBorder="1" applyAlignment="1"/>
    <xf numFmtId="179" fontId="15" fillId="0" borderId="23" xfId="5" applyNumberFormat="1" applyFont="1" applyFill="1" applyBorder="1" applyAlignment="1"/>
    <xf numFmtId="10" fontId="15" fillId="0" borderId="3" xfId="4" applyNumberFormat="1" applyFont="1" applyFill="1" applyBorder="1" applyAlignment="1"/>
    <xf numFmtId="38" fontId="15" fillId="0" borderId="24" xfId="3" applyFont="1" applyFill="1" applyBorder="1" applyAlignment="1">
      <alignment shrinkToFit="1"/>
    </xf>
    <xf numFmtId="38" fontId="15" fillId="0" borderId="3" xfId="4" applyNumberFormat="1" applyFont="1" applyFill="1" applyBorder="1" applyAlignment="1"/>
    <xf numFmtId="10" fontId="15" fillId="0" borderId="3" xfId="4" applyNumberFormat="1" applyFont="1" applyFill="1" applyBorder="1" applyAlignment="1">
      <alignment shrinkToFit="1"/>
    </xf>
    <xf numFmtId="9" fontId="15" fillId="0" borderId="3" xfId="4" applyFont="1" applyFill="1" applyBorder="1" applyAlignment="1"/>
    <xf numFmtId="9" fontId="15" fillId="0" borderId="23" xfId="4" applyFont="1" applyFill="1" applyBorder="1" applyAlignment="1">
      <alignment wrapText="1"/>
    </xf>
    <xf numFmtId="178" fontId="15" fillId="0" borderId="3" xfId="3" applyNumberFormat="1" applyFont="1" applyFill="1" applyBorder="1" applyAlignment="1"/>
    <xf numFmtId="180" fontId="15" fillId="0" borderId="25" xfId="3" applyNumberFormat="1" applyFont="1" applyFill="1" applyBorder="1" applyAlignment="1">
      <alignment horizontal="center"/>
    </xf>
    <xf numFmtId="38" fontId="15" fillId="0" borderId="26" xfId="3" applyFont="1" applyFill="1" applyBorder="1" applyAlignment="1"/>
    <xf numFmtId="38" fontId="15" fillId="0" borderId="26" xfId="3" applyFont="1" applyFill="1" applyBorder="1" applyAlignment="1">
      <alignment wrapText="1"/>
    </xf>
    <xf numFmtId="38" fontId="15" fillId="0" borderId="26" xfId="3" applyFont="1" applyFill="1" applyBorder="1" applyAlignment="1">
      <alignment horizontal="center"/>
    </xf>
    <xf numFmtId="0" fontId="15" fillId="0" borderId="26" xfId="3" applyNumberFormat="1" applyFont="1" applyFill="1" applyBorder="1" applyAlignment="1"/>
    <xf numFmtId="179" fontId="15" fillId="0" borderId="26" xfId="3" applyNumberFormat="1" applyFont="1" applyFill="1" applyBorder="1" applyAlignment="1"/>
    <xf numFmtId="38" fontId="15" fillId="0" borderId="27" xfId="3" applyFont="1" applyFill="1" applyBorder="1" applyAlignment="1">
      <alignment shrinkToFit="1"/>
    </xf>
    <xf numFmtId="38" fontId="15" fillId="0" borderId="27" xfId="3" applyNumberFormat="1" applyFont="1" applyFill="1" applyBorder="1" applyAlignment="1">
      <alignment shrinkToFit="1"/>
    </xf>
    <xf numFmtId="38" fontId="15" fillId="0" borderId="27" xfId="3" applyFont="1" applyFill="1" applyBorder="1" applyAlignment="1">
      <alignment horizontal="center" shrinkToFit="1"/>
    </xf>
    <xf numFmtId="38" fontId="15" fillId="0" borderId="28" xfId="3" applyFont="1" applyFill="1" applyBorder="1" applyAlignment="1">
      <alignment horizontal="center" shrinkToFit="1"/>
    </xf>
    <xf numFmtId="38" fontId="15" fillId="0" borderId="29" xfId="3" applyFont="1" applyFill="1" applyBorder="1" applyAlignment="1">
      <alignment horizontal="center"/>
    </xf>
    <xf numFmtId="38" fontId="15" fillId="0" borderId="30" xfId="3" applyFont="1" applyFill="1" applyBorder="1" applyAlignment="1">
      <alignment horizontal="left"/>
    </xf>
    <xf numFmtId="38" fontId="15" fillId="0" borderId="30" xfId="3" applyFont="1" applyFill="1" applyBorder="1" applyAlignment="1">
      <alignment wrapText="1"/>
    </xf>
    <xf numFmtId="38" fontId="15" fillId="0" borderId="30" xfId="3" applyFont="1" applyFill="1" applyBorder="1" applyAlignment="1">
      <alignment horizontal="center"/>
    </xf>
    <xf numFmtId="0" fontId="15" fillId="0" borderId="30" xfId="3" applyNumberFormat="1" applyFont="1" applyFill="1" applyBorder="1" applyAlignment="1"/>
    <xf numFmtId="179" fontId="15" fillId="0" borderId="30" xfId="3" applyNumberFormat="1" applyFont="1" applyFill="1" applyBorder="1" applyAlignment="1"/>
    <xf numFmtId="38" fontId="15" fillId="0" borderId="21" xfId="3" applyFont="1" applyFill="1" applyBorder="1" applyAlignment="1"/>
    <xf numFmtId="38" fontId="15" fillId="0" borderId="3" xfId="3" applyFont="1" applyFill="1" applyBorder="1" applyAlignment="1">
      <alignment shrinkToFit="1"/>
    </xf>
    <xf numFmtId="38" fontId="16" fillId="0" borderId="3" xfId="3" applyFont="1" applyFill="1" applyBorder="1" applyAlignment="1">
      <alignment shrinkToFit="1"/>
    </xf>
    <xf numFmtId="178" fontId="16" fillId="0" borderId="3" xfId="3" applyNumberFormat="1" applyFont="1" applyFill="1" applyBorder="1" applyAlignment="1"/>
    <xf numFmtId="38" fontId="15" fillId="0" borderId="31" xfId="3" applyFont="1" applyFill="1" applyBorder="1" applyAlignment="1">
      <alignment shrinkToFit="1"/>
    </xf>
    <xf numFmtId="38" fontId="15" fillId="0" borderId="23" xfId="6" applyFont="1" applyFill="1" applyBorder="1" applyAlignment="1"/>
    <xf numFmtId="0" fontId="15" fillId="0" borderId="3" xfId="3" applyNumberFormat="1" applyFont="1" applyFill="1" applyBorder="1" applyAlignment="1">
      <alignment shrinkToFit="1"/>
    </xf>
    <xf numFmtId="38" fontId="15" fillId="0" borderId="32" xfId="3" applyFont="1" applyFill="1" applyBorder="1" applyAlignment="1">
      <alignment horizontal="center" shrinkToFit="1"/>
    </xf>
    <xf numFmtId="38" fontId="15" fillId="0" borderId="28" xfId="3" applyFont="1" applyFill="1" applyBorder="1" applyAlignment="1">
      <alignment shrinkToFit="1"/>
    </xf>
    <xf numFmtId="38" fontId="15" fillId="0" borderId="30" xfId="3" applyFont="1" applyFill="1" applyBorder="1" applyAlignment="1"/>
    <xf numFmtId="179" fontId="16" fillId="0" borderId="23" xfId="3" applyNumberFormat="1" applyFont="1" applyFill="1" applyBorder="1" applyAlignment="1"/>
    <xf numFmtId="38" fontId="15" fillId="0" borderId="23" xfId="6" applyFont="1" applyFill="1" applyBorder="1" applyAlignment="1">
      <alignment wrapText="1"/>
    </xf>
    <xf numFmtId="38" fontId="18" fillId="0" borderId="23" xfId="3" applyFont="1" applyFill="1" applyBorder="1" applyAlignment="1">
      <alignment wrapText="1"/>
    </xf>
    <xf numFmtId="177" fontId="15" fillId="0" borderId="23" xfId="3" applyNumberFormat="1" applyFont="1" applyFill="1" applyBorder="1" applyAlignment="1"/>
    <xf numFmtId="38" fontId="19" fillId="0" borderId="23" xfId="3" applyFont="1" applyFill="1" applyBorder="1" applyAlignment="1">
      <alignment wrapText="1"/>
    </xf>
    <xf numFmtId="38" fontId="15" fillId="2" borderId="22" xfId="3" applyFont="1" applyFill="1" applyBorder="1" applyAlignment="1">
      <alignment horizontal="center"/>
    </xf>
    <xf numFmtId="38" fontId="15" fillId="0" borderId="33" xfId="3" applyFont="1" applyFill="1" applyBorder="1" applyAlignment="1">
      <alignment horizontal="center"/>
    </xf>
    <xf numFmtId="38" fontId="15" fillId="0" borderId="34" xfId="3" applyFont="1" applyFill="1" applyBorder="1" applyAlignment="1">
      <alignment wrapText="1"/>
    </xf>
    <xf numFmtId="38" fontId="15" fillId="0" borderId="34" xfId="3" applyFont="1" applyFill="1" applyBorder="1" applyAlignment="1">
      <alignment horizontal="center"/>
    </xf>
    <xf numFmtId="0" fontId="15" fillId="0" borderId="34" xfId="3" applyNumberFormat="1" applyFont="1" applyFill="1" applyBorder="1" applyAlignment="1"/>
    <xf numFmtId="179" fontId="15" fillId="0" borderId="34" xfId="3" applyNumberFormat="1" applyFont="1" applyFill="1" applyBorder="1" applyAlignment="1"/>
    <xf numFmtId="38" fontId="15" fillId="0" borderId="4" xfId="3" applyFont="1" applyFill="1" applyBorder="1" applyAlignment="1"/>
    <xf numFmtId="38" fontId="15" fillId="0" borderId="4" xfId="3" applyFont="1" applyFill="1" applyBorder="1" applyAlignment="1">
      <alignment shrinkToFit="1"/>
    </xf>
    <xf numFmtId="0" fontId="15" fillId="0" borderId="4" xfId="3" applyNumberFormat="1" applyFont="1" applyFill="1" applyBorder="1" applyAlignment="1">
      <alignment shrinkToFit="1"/>
    </xf>
    <xf numFmtId="38" fontId="15" fillId="0" borderId="35" xfId="3" applyFont="1" applyFill="1" applyBorder="1" applyAlignment="1">
      <alignment shrinkToFit="1"/>
    </xf>
    <xf numFmtId="38" fontId="20" fillId="0" borderId="33" xfId="3" applyFont="1" applyFill="1" applyBorder="1" applyAlignment="1">
      <alignment horizontal="center"/>
    </xf>
    <xf numFmtId="38" fontId="20" fillId="0" borderId="34" xfId="3" applyFont="1" applyFill="1" applyBorder="1" applyAlignment="1">
      <alignment wrapText="1"/>
    </xf>
    <xf numFmtId="38" fontId="15" fillId="0" borderId="36" xfId="3" applyFont="1" applyFill="1" applyBorder="1" applyAlignment="1"/>
    <xf numFmtId="0" fontId="19" fillId="0" borderId="23" xfId="3" applyNumberFormat="1" applyFont="1" applyFill="1" applyBorder="1" applyAlignment="1"/>
    <xf numFmtId="1" fontId="15" fillId="0" borderId="23" xfId="3" applyNumberFormat="1" applyFont="1" applyFill="1" applyBorder="1" applyAlignment="1"/>
    <xf numFmtId="38" fontId="20" fillId="0" borderId="22" xfId="3" applyFont="1" applyFill="1" applyBorder="1" applyAlignment="1">
      <alignment horizontal="center"/>
    </xf>
    <xf numFmtId="179" fontId="15" fillId="0" borderId="37" xfId="3" applyNumberFormat="1" applyFont="1" applyFill="1" applyBorder="1" applyAlignment="1"/>
    <xf numFmtId="38" fontId="20" fillId="0" borderId="23" xfId="6" applyFont="1" applyFill="1" applyBorder="1" applyAlignment="1">
      <alignment wrapText="1"/>
    </xf>
    <xf numFmtId="38" fontId="15" fillId="0" borderId="34" xfId="6" applyFont="1" applyFill="1" applyBorder="1" applyAlignment="1">
      <alignment wrapText="1"/>
    </xf>
    <xf numFmtId="38" fontId="15" fillId="0" borderId="23" xfId="7" applyFont="1" applyFill="1" applyBorder="1" applyAlignment="1">
      <alignment wrapText="1"/>
    </xf>
    <xf numFmtId="38" fontId="15" fillId="0" borderId="34" xfId="7" applyFont="1" applyFill="1" applyBorder="1" applyAlignment="1">
      <alignment wrapText="1"/>
    </xf>
    <xf numFmtId="181" fontId="15" fillId="0" borderId="34" xfId="8" applyNumberFormat="1" applyFont="1" applyFill="1" applyBorder="1" applyAlignment="1"/>
    <xf numFmtId="180" fontId="15" fillId="2" borderId="25" xfId="3" applyNumberFormat="1" applyFont="1" applyFill="1" applyBorder="1" applyAlignment="1">
      <alignment horizontal="center"/>
    </xf>
    <xf numFmtId="38" fontId="15" fillId="2" borderId="29" xfId="3" applyFont="1" applyFill="1" applyBorder="1" applyAlignment="1">
      <alignment horizontal="center"/>
    </xf>
    <xf numFmtId="38" fontId="15" fillId="2" borderId="23" xfId="6" applyFont="1" applyFill="1" applyBorder="1" applyAlignment="1"/>
    <xf numFmtId="0" fontId="20" fillId="0" borderId="23" xfId="3" applyNumberFormat="1" applyFont="1" applyFill="1" applyBorder="1" applyAlignment="1"/>
    <xf numFmtId="38" fontId="15" fillId="0" borderId="38" xfId="3" applyFont="1" applyFill="1" applyBorder="1" applyAlignment="1">
      <alignment wrapText="1"/>
    </xf>
    <xf numFmtId="38" fontId="15" fillId="2" borderId="18" xfId="3" applyFont="1" applyFill="1" applyBorder="1" applyAlignment="1">
      <alignment horizontal="center"/>
    </xf>
    <xf numFmtId="179" fontId="15" fillId="2" borderId="23" xfId="3" applyNumberFormat="1" applyFont="1" applyFill="1" applyBorder="1" applyAlignment="1"/>
    <xf numFmtId="38" fontId="15" fillId="0" borderId="23" xfId="3" applyFont="1" applyFill="1" applyBorder="1" applyAlignment="1">
      <alignment shrinkToFit="1"/>
    </xf>
    <xf numFmtId="0" fontId="15" fillId="0" borderId="0" xfId="9" applyFont="1" applyFill="1" applyAlignment="1"/>
    <xf numFmtId="180" fontId="15" fillId="0" borderId="39" xfId="10" applyNumberFormat="1" applyFont="1" applyFill="1" applyBorder="1" applyAlignment="1" applyProtection="1">
      <alignment horizontal="center"/>
    </xf>
    <xf numFmtId="38" fontId="15" fillId="0" borderId="6" xfId="3" applyFont="1" applyFill="1" applyBorder="1" applyAlignment="1">
      <alignment wrapText="1"/>
    </xf>
    <xf numFmtId="38" fontId="15" fillId="0" borderId="40" xfId="10" applyFont="1" applyFill="1" applyBorder="1" applyAlignment="1" applyProtection="1">
      <alignment horizontal="center"/>
    </xf>
    <xf numFmtId="38" fontId="19" fillId="0" borderId="3" xfId="3" applyFont="1" applyFill="1" applyBorder="1" applyAlignment="1">
      <alignment shrinkToFit="1"/>
    </xf>
    <xf numFmtId="38" fontId="19" fillId="0" borderId="24" xfId="3" applyFont="1" applyFill="1" applyBorder="1" applyAlignment="1">
      <alignment shrinkToFit="1"/>
    </xf>
    <xf numFmtId="38" fontId="15" fillId="0" borderId="0" xfId="10" applyFont="1" applyFill="1" applyBorder="1" applyAlignment="1" applyProtection="1"/>
    <xf numFmtId="0" fontId="15" fillId="0" borderId="41" xfId="11" applyNumberFormat="1" applyFont="1" applyFill="1" applyBorder="1" applyAlignment="1">
      <alignment wrapText="1"/>
    </xf>
    <xf numFmtId="0" fontId="15" fillId="0" borderId="42" xfId="11" applyFont="1" applyFill="1" applyBorder="1" applyAlignment="1">
      <alignment wrapText="1"/>
    </xf>
    <xf numFmtId="179" fontId="19" fillId="0" borderId="23" xfId="3" applyNumberFormat="1" applyFont="1" applyFill="1" applyBorder="1" applyAlignment="1"/>
    <xf numFmtId="179" fontId="16" fillId="2" borderId="23" xfId="3" applyNumberFormat="1" applyFont="1" applyFill="1" applyBorder="1" applyAlignment="1"/>
    <xf numFmtId="180" fontId="15" fillId="0" borderId="33" xfId="3" applyNumberFormat="1" applyFont="1" applyFill="1" applyBorder="1" applyAlignment="1">
      <alignment horizontal="center"/>
    </xf>
    <xf numFmtId="38" fontId="15" fillId="0" borderId="34" xfId="3" applyFont="1" applyFill="1" applyBorder="1" applyAlignment="1"/>
    <xf numFmtId="38" fontId="15" fillId="0" borderId="4" xfId="3" applyFont="1" applyFill="1" applyBorder="1" applyAlignment="1">
      <alignment horizontal="center" shrinkToFit="1"/>
    </xf>
    <xf numFmtId="0" fontId="19" fillId="0" borderId="3" xfId="3" applyNumberFormat="1" applyFont="1" applyFill="1" applyBorder="1" applyAlignment="1">
      <alignment shrinkToFit="1"/>
    </xf>
    <xf numFmtId="0" fontId="15" fillId="0" borderId="41" xfId="11" applyNumberFormat="1" applyFont="1" applyFill="1" applyBorder="1" applyAlignment="1"/>
    <xf numFmtId="38" fontId="19" fillId="0" borderId="19" xfId="3" applyFont="1" applyFill="1" applyBorder="1" applyAlignment="1"/>
    <xf numFmtId="38" fontId="19" fillId="0" borderId="3" xfId="3" applyFont="1" applyFill="1" applyBorder="1" applyAlignment="1"/>
    <xf numFmtId="180" fontId="15" fillId="2" borderId="39" xfId="10" applyNumberFormat="1" applyFont="1" applyFill="1" applyBorder="1" applyAlignment="1" applyProtection="1">
      <alignment horizontal="center"/>
    </xf>
    <xf numFmtId="0" fontId="15" fillId="2" borderId="42" xfId="11" applyFont="1" applyFill="1" applyBorder="1" applyAlignment="1">
      <alignment wrapText="1"/>
    </xf>
    <xf numFmtId="38" fontId="19" fillId="0" borderId="43" xfId="10" applyFont="1" applyFill="1" applyBorder="1" applyAlignment="1" applyProtection="1"/>
    <xf numFmtId="38" fontId="19" fillId="0" borderId="44" xfId="10" applyFont="1" applyFill="1" applyBorder="1" applyAlignment="1" applyProtection="1"/>
    <xf numFmtId="38" fontId="19" fillId="0" borderId="31" xfId="3" applyFont="1" applyFill="1" applyBorder="1" applyAlignment="1">
      <alignment shrinkToFit="1"/>
    </xf>
    <xf numFmtId="0" fontId="15" fillId="2" borderId="23" xfId="3" applyNumberFormat="1" applyFont="1" applyFill="1" applyBorder="1" applyAlignment="1"/>
    <xf numFmtId="38" fontId="15" fillId="2" borderId="33" xfId="3" applyFont="1" applyFill="1" applyBorder="1" applyAlignment="1">
      <alignment horizontal="center"/>
    </xf>
    <xf numFmtId="179" fontId="15" fillId="2" borderId="34" xfId="3" applyNumberFormat="1" applyFont="1" applyFill="1" applyBorder="1" applyAlignment="1"/>
    <xf numFmtId="178" fontId="15" fillId="0" borderId="23" xfId="3" applyNumberFormat="1" applyFont="1" applyFill="1" applyBorder="1" applyAlignment="1"/>
    <xf numFmtId="38" fontId="19" fillId="0" borderId="45" xfId="10" applyFont="1" applyFill="1" applyBorder="1" applyAlignment="1" applyProtection="1"/>
    <xf numFmtId="38" fontId="20" fillId="0" borderId="23" xfId="3" applyFont="1" applyFill="1" applyBorder="1" applyAlignment="1">
      <alignment wrapText="1"/>
    </xf>
    <xf numFmtId="38" fontId="20" fillId="0" borderId="23" xfId="3" applyFont="1" applyFill="1" applyBorder="1" applyAlignment="1"/>
    <xf numFmtId="38" fontId="15" fillId="0" borderId="46" xfId="3" applyFont="1" applyFill="1" applyBorder="1" applyAlignment="1"/>
    <xf numFmtId="38" fontId="15" fillId="0" borderId="23" xfId="3" applyFont="1" applyFill="1" applyBorder="1" applyAlignment="1">
      <alignment wrapText="1" shrinkToFit="1"/>
    </xf>
    <xf numFmtId="0" fontId="0" fillId="0" borderId="0" xfId="0" applyBorder="1" applyAlignment="1">
      <alignment horizontal="center" vertical="center"/>
    </xf>
    <xf numFmtId="0" fontId="4" fillId="0" borderId="0" xfId="2" applyBorder="1" applyAlignment="1">
      <alignment vertical="center"/>
    </xf>
    <xf numFmtId="0" fontId="7" fillId="0" borderId="0" xfId="0" applyFont="1" applyBorder="1" applyAlignment="1">
      <alignment horizontal="center" vertical="top" shrinkToFit="1"/>
    </xf>
    <xf numFmtId="38" fontId="10" fillId="0" borderId="0" xfId="0" applyNumberFormat="1" applyFont="1" applyAlignment="1">
      <alignment horizontal="center"/>
    </xf>
    <xf numFmtId="0" fontId="4" fillId="0" borderId="0" xfId="2" applyBorder="1" applyAlignment="1">
      <alignment horizontal="center" vertical="center"/>
    </xf>
    <xf numFmtId="0" fontId="4" fillId="0" borderId="0" xfId="2" applyBorder="1" applyAlignment="1">
      <alignment horizontal="center" vertical="center" shrinkToFit="1"/>
    </xf>
    <xf numFmtId="38" fontId="15" fillId="0" borderId="3" xfId="3" applyNumberFormat="1" applyFont="1" applyFill="1" applyBorder="1" applyAlignment="1">
      <alignment horizontal="right" shrinkToFit="1"/>
    </xf>
    <xf numFmtId="38" fontId="15" fillId="0" borderId="3" xfId="4" applyNumberFormat="1" applyFont="1" applyFill="1" applyBorder="1" applyAlignment="1">
      <alignment horizontal="right" shrinkToFit="1"/>
    </xf>
    <xf numFmtId="38" fontId="15" fillId="0" borderId="3" xfId="3" applyNumberFormat="1" applyFont="1" applyFill="1" applyBorder="1" applyAlignment="1">
      <alignment horizontal="right"/>
    </xf>
    <xf numFmtId="0" fontId="15" fillId="0" borderId="15" xfId="2" applyFont="1" applyFill="1" applyBorder="1" applyAlignment="1">
      <alignment horizontal="center"/>
    </xf>
    <xf numFmtId="0" fontId="15" fillId="0" borderId="16" xfId="2" applyFont="1" applyFill="1" applyBorder="1" applyAlignment="1">
      <alignment horizontal="center"/>
    </xf>
    <xf numFmtId="0" fontId="15" fillId="0" borderId="17" xfId="2" applyFont="1" applyFill="1" applyBorder="1" applyAlignment="1">
      <alignment horizontal="center"/>
    </xf>
  </cellXfs>
  <cellStyles count="12">
    <cellStyle name="パーセント 2" xfId="4"/>
    <cellStyle name="桁区切り" xfId="1" builtinId="6"/>
    <cellStyle name="桁区切り 2" xfId="3"/>
    <cellStyle name="桁区切り 2 10" xfId="6"/>
    <cellStyle name="桁区切り 3" xfId="7"/>
    <cellStyle name="桁区切り 5" xfId="10"/>
    <cellStyle name="標準" xfId="0" builtinId="0"/>
    <cellStyle name="標準 2" xfId="2"/>
    <cellStyle name="標準 2 2" xfId="11"/>
    <cellStyle name="標準 7" xfId="8"/>
    <cellStyle name="標準_新現場経費・一般管理費（H11.8)" xfId="5"/>
    <cellStyle name="標準_東側庁舎建設(建築主体)工事設計書(H24発注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19977;&#19971;&#30331;K\02&#24037;&#20107;&#65381;&#22996;&#35351;\01&#21338;&#29289;&#39208;\03&#35373;&#35336;&#26360;\&#21338;&#29289;&#39208;&#12522;&#12491;&#12517;&#12540;&#12450;&#12523;&#35373;&#35336;&#26360;(&#22793;&#26356;)\&#35373;&#35336;&#26360;(&#21338;&#29289;&#39208;)(&#22793;&#26356;&#22679;&#28187;)_1502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&#21513;&#30000;\C\My%20Documents\Excel\&#26716;&#26408;&#12539;&#21451;&#26411;&#22243;&#22320;&#20415;&#25152;&#25913;&#20462;13&#24180;&#2423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9694;&#22580;&#22793;&#26356;&#38306;&#36899;25.01\&#9679;&#22793;&#26356;&#20869;&#35379;&#26360;0210\&#27193;&#22290;&#25913;&#20462;&#24037;&#20107;_&#38598;&#35336;&#3492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0\data\&#12503;&#12525;&#12472;&#12455;&#12463;&#12488;\&#38651;&#27671;&#12539;&#27231;&#26800;\&#20803;&#27671;&#21109;&#36896;&#39208;\&#38651;&#27671;\&#31309;&#31639;\My%20Documents\&#12488;&#12540;&#12456;&#12493;&#12483;&#12463;\&#65331;&#65332;&#38283;&#30330;\&#27604;&#36611;&#35079;&#21512;0909-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CP2/&#20316;&#26989;/01&#26441;&#23665;/&#65322;&#65330;&#65313;/&#31859;&#23376;/&#31859;&#23376;(&#31354;&#35519;)&#25913;&#3533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744;&#30000;\&#32066;&#20102;&#29289;&#20214;\&#21271;&#26032;&#23487;&#65423;&#65437;&#65404;&#65390;&#65437;\&#23713;&#32701;&#26449;\Desktop%20Folder\&#31119;&#31049;&#31354;&#35519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02\My%20Documents\&#20844;&#20849;&#20107;&#26989;\&#23500;&#22763;&#23665;&#26377;&#26009;&#36947;&#36335;&#31309;&#31639;\&#23500;&#227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&#65411;&#65438;&#65405;&#65400;&#65412;&#65391;&#65420;&#65439;\&#30001;&#23431;&#30010;&#31532;&#65298;&#26399;&#35373;&#35336;&#263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04-PC\Users\Documents%20and%20Settings\&#20304;&#34276;\&#12487;&#12473;&#12463;&#12488;&#12483;&#12503;\&#26412;&#24193;&#33294;&#25913;&#20462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481;&#20596;&#24193;&#33294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15;&#24037;&#26360;&#39006;V24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shina\Desktop\&#23437;&#36947;&#28023;&#27915;&#12475;&#12531;&#12479;&#12540;\08-06\&#23437;&#36947;&#37197;&#32622;&#22259;(08-06)\&#22823;&#24237;&#23567;&#20869;&#35379;&#26360;0606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htani\&#22823;&#35895;&#29992;\My%20Documents\Book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Startup" Target="&#27010;&#31639;&#26360;&#21193;&#24375;&#12501;&#12449;&#12452;&#12523;/&#24859;&#39423;&#23534;&#20844;&#20849;&#19979;&#27700;&#36947;&#25509;&#32154;&#24037;&#2010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dp1/d(hd)/&#23713;&#37326;/&#20316;&#26989;&#20013;(&#22793;&#26356;&#20013;)/99_12&#65395;&#65394;&#65437;&#65405;&#65438;&#31859;&#23376;&#65420;&#65383;&#65437;&#29992;&#20415;&#25152;&#12381;&#12398;&#20182;&#26032;&#35373;/00_01_14/&#26360;&#24335;/&#20195;&#2038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X\&#26045;&#35373;&#25913;&#20462;&#20418;\&#32784;&#38663;&#35036;&#24375;&#31561;&#22269;&#24235;&#35036;&#21161;&#37329;&#20869;&#35379;&#26360;&#65288;&#20418;&#12426;&#32113;&#19968;&#65289;&#12288;&#266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0\data\&#12503;&#12525;&#12472;&#12455;&#12463;&#12488;\&#38651;&#27671;\&#23433;&#20117;&#24314;&#31689;&#20107;&#21209;&#25152;\&#26085;&#36914;&#31481;&#12398;&#23665;\&#31309;&#31639;\&#35373;&#35336;&#26360;\My%20Documents\&#12488;&#12540;&#12456;&#12493;&#12483;&#12463;\&#65331;&#65332;&#38283;&#30330;\&#27604;&#36611;&#35079;&#21512;0909-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fil001\&#20849;&#26377;&#12501;&#12457;&#12523;&#12480;\05-&#26412;&#24193;\0510-&#24314;&#35373;&#35506;\&#24314;&#31689;&#21942;&#32341;&#25285;&#24403;\&#20182;&#35506;&#20381;&#38972;&#24037;&#20107;\&#20844;&#27665;&#39208;\&#31348;&#23665;&#20844;&#27665;&#39208;\&#35373;&#35336;&#26360;&#65288;&#37329;&#20837;&#65289;\&#35373;&#35336;&#26360;&#65288;&#38894;&#23822;&#24066;&#12539;&#37329;&#20837;&#65289;\&#27231;&#268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24314;&#31689;\&#28165;&#27700;&#21746;&#26126;\&#24037;&#20107;\H26&#24180;&#24230;\&#27508;&#21490;&#25991;&#21270;&#35506;\&#26087;&#22806;&#24029;&#23478;&#21608;&#36794;&#25972;&#20633;&#20107;&#26989;\&#22806;&#27083;&#24037;&#20107;\&#35199;&#20024;&#23614;\nsc\&#35535;&#35370;&#28246;&#32784;&#38663;&#25913;&#20462;\&#12502;&#12525;&#12450;&#12540;&#26847;\&#25968;&#37327;\&#65420;&#65438;&#65435;&#65393;&#65392;suury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4314;&#31689;&#25285;&#24403;\&#65352;_&#24314;&#31689;\H31&#36039;&#26009;\H31&#24037;&#20107;\&#9734;5&#38738;&#23569;&#24180;&#12475;&#12531;&#12479;&#12540;&#28020;&#23460;&#22679;&#31689;&#24037;&#20107;\&#38738;&#23569;&#24180;&#65406;&#65437;&#65408;&#65392;&#25104;&#26524;&#21697;\&#65297;&#24847;&#21280;\&#20869;&#35379;&#26360;\&#36039;&#26009;\&#21407;&#26412;\00_&#21407;&#26412;\&#35373;&#35336;&#26360;\&#35373;&#35336;&#26360;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4314;&#31689;&#25285;&#24403;\&#65352;_&#24314;&#31689;\H31&#36039;&#26009;\H31&#24037;&#20107;\&#9734;5&#38738;&#23569;&#24180;&#12475;&#12531;&#12479;&#12540;&#28020;&#23460;&#22679;&#31689;&#24037;&#20107;\&#38738;&#23569;&#24180;&#65406;&#65437;&#65408;&#65392;&#25104;&#26524;&#21697;\&#65297;&#24847;&#21280;\&#20869;&#35379;&#26360;\&#36039;&#26009;\&#30330;&#27880;\1999&#30330;&#27880;\&#65297;&#20418;\&#26716;&#35895;&#23567;\&#24314;&#31689;\&#35373;&#35336;99S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12540;&#12479;&#12540;\&#35079;&#21512;&#21336;&#20385;&#65288;&#27231;&#26800;&#65289;\(&#22120;&#20855;&#39006;)-99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082;&#23384;&#26412;&#24193;&#33294;\&#30330;&#27880;\1999&#30330;&#27880;\&#65297;&#20418;\&#26716;&#35895;&#23567;\&#24314;&#31689;\&#35373;&#35336;99S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32;&#24314;&#31689;&#25285;&#24403;/&#24314;&#31689;&#38306;&#20418;/01&#24037;&#20107;&#12539;&#22996;&#35351;&#12539;&#20462;&#32341;/&#12295;&#26045;&#35373;&#21029;/a&#23433;&#20840;&#23550;&#31574;/m&#21521;&#21407;&#38450;&#28797;&#20633;&#33988;&#20489;&#24235;/R5&#21521;&#21407;&#38450;&#28797;&#20633;&#33988;&#20489;&#24235;&#22806;&#22721;&#22615;&#35013;&#12539;&#23627;&#19978;&#38450;&#27700;&#25913;&#20462;&#24037;&#20107;/03&#22793;&#26356;/file:/G:/&#37117;&#24066;&#22522;&#30436;&#37096;/&#37117;&#24066;&#22522;&#30436;&#37096;&#31649;&#29702;&#26412;&#37096;/&#24314;&#31689;&#20303;&#23429;&#35506;/&#24314;&#31689;&#20303;&#23429;/&#24314;&#31689;&#20418;/&#24314;&#31689;/&#28165;&#27700;&#21746;&#26126;/&#24037;&#20107;/H26&#24180;&#24230;/&#27508;&#21490;&#25991;&#21270;&#35506;/&#26087;&#22806;&#24029;&#23478;&#21608;&#36794;&#25972;&#20633;&#20107;&#26989;/&#22806;&#27083;&#24037;&#20107;/&#35199;&#20024;&#23614;/&#21407;&#26412;/00_&#21407;&#26412;/&#35373;&#35336;&#26360;/&#35373;&#35336;&#26360;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orary%2520Internet%2520Files\Content.IE5\0XQRKLQZ\&#21566;&#22971;&#23665;&#35373;&#35336;&#12539;&#20181;&#27096;&#26360;&#65297;&#65288;&#23455;&#26045;&#29992;%2520H16.2.20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20;&#65298;&#65304;_&#65298;&#65296;&#65297;&#65302;_&#65300;&#26376;_&#35079;&#21512;&#21336;&#20385;_&#23436;&#25104;_3&#36899;\&#65327;&#65323;_&#65298;&#65296;&#65297;&#65302;(&#65320;&#65298;&#65304;&#65289;_4&#26376;_&#22615;&#35013;_&#19968;&#20301;&#20195;&#20385;&#34920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24314;&#31689;\&#28165;&#27700;&#21746;&#26126;\&#24037;&#20107;\H26&#24180;&#24230;\&#27508;&#21490;&#25991;&#21270;&#35506;\&#26087;&#22806;&#24029;&#23478;&#21608;&#36794;&#25972;&#20633;&#20107;&#26989;\&#22806;&#27083;&#24037;&#20107;\&#35199;&#20024;&#23614;\&#21407;&#26412;\00_&#21407;&#26412;\&#35373;&#35336;&#26360;\&#35373;&#35336;&#26360;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3&#35199;&#20024;&#23614;\&#35199;&#20024;&#23614;&#35373;&#35336;&#12539;&#24037;&#20107;&#38306;&#20418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35373;&#20633;\&#20849;&#36890;&#35373;&#20633;&#24037;&#20107;\&#24179;&#25104;24&#24180;&#24230;&#24037;&#20107;\&#26082;&#23384;&#24193;&#33294;&#25913;&#20462;\&#29987;&#24259;&#36939;&#25644;&#20966;&#20998;&#65288;&#26082;&#23384;&#26412;&#24193;&#33294;&#25913;&#20462;&#24037;&#20107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9;&#36890;\&#35079;&#21512;&#65288;&#20849;&#36890;&#652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B\&#23500;&#22763;&#21513;&#30000;&#24066;\50&#24314;&#35373;&#37096;\30&#24314;&#31689;&#20303;&#23429;&#35506;\&#35373;&#20633;&#20418;\&#20304;&#34276;&#27491;&#20108;\&#29305;&#39178;&#38306;&#20418;\&#20849;&#36890;\&#35079;&#21512;&#65288;&#20849;&#36890;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1407;&#31295;_1\&#12522;&#12514;&#12467;&#12531;&#65404;&#65392;&#654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665;&#12398;&#25163;&#31532;4&#26847;&#22806;&#27083;&#35373;&#35336;&#2636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0316;&#26989;&#20013;\&#21338;&#29289;&#39208;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nsc\&#35535;&#35370;&#28246;&#32784;&#38663;&#25913;&#20462;\&#12502;&#12525;&#12450;&#12540;&#26847;\&#25968;&#37327;\&#65420;&#65438;&#65435;&#65393;&#65392;suury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0316;&#26989;&#20013;\&#21338;&#29289;&#39208;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21407;&#26412;\00_&#21407;&#26412;\&#35373;&#35336;&#26360;\&#35373;&#35336;&#26360;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19977;&#19971;&#30331;K\02&#24037;&#20107;&#65381;&#22996;&#35351;\01&#21338;&#29289;&#39208;\03&#35373;&#35336;&#26360;\&#21338;&#29289;&#39208;&#12522;&#12491;&#12517;&#12540;&#12450;&#12523;&#35373;&#35336;&#26360;(&#22793;&#26356;)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30330;&#27880;\1999&#30330;&#27880;\&#65297;&#20418;\&#26716;&#35895;&#23567;\&#24314;&#31689;\&#35373;&#35336;99S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Users\30651\Desktop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30330;&#27880;\1999&#30330;&#27880;\&#65297;&#20418;\&#26716;&#35895;&#23567;\&#24314;&#31689;\&#35373;&#35336;99S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WINDOWS\Favorites\&#12481;&#12515;&#12531;&#12493;&#12523;\&#22810;&#25705;&#28165;&#25475;&#24037;&#22580;&#12381;&#12398;&#65298;\&#26368;&#32066;&#22810;&#25705;&#28165;&#25475;&#24037;&#22580;(&#12381;&#12398;2)12.15&#25552;&#20986;\&#22806;&#27083;&#20195;&#20385;&#3492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271;&#26460;&#24066;\41-091&#38920;&#29577;&#32207;&#21512;&#20307;&#32946;&#39208;&#25913;&#20462;\&#9679;&#35373;&#35336;&#25104;&#26524;&#29289;_&#38920;&#29577;\00_&#37329;&#20837;&#20869;&#35379;&#26126;&#32048;&#26360;\&#37329;&#30000;&#19968;&#22259;&#26360;&#39208;&#31309;&#31639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8679/Documents/&#21508;&#31278;&#26989;&#21209;/&#9679;&#36942;&#21435;&#20104;&#31639;&#24037;&#20107;&#22996;&#35351;/R1&#24180;&#24230;&#24037;&#20107;/&#19978;&#21513;&#30000;/&#12304;&#22793;&#26356;&#12305;&#29992;&#19978;&#21513;&#30000;&#22243;&#22320;&#24314;&#35373;&#65288;&#38651;&#27671;&#35373;&#20633;%20(&#33258;&#21205;&#20445;&#23384;&#28168;&#12415;)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398;&#12426;&#12384;&#12540;\E\WINDOWS\TEMP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Documents%20and%20Settings\y_fujimori\My%20Documents\&#40575;&#23798;&#35336;&#31639;&#2636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b\&#23500;&#22763;&#21513;&#30000;&#24066;\My%20Documents\&#26395;&#26376;\&#20104;&#31639;&#38306;&#36899;\H12&#20104;&#31639;\H12&#35201;&#27714;\H12&#27010;&#31639;&#35201;&#26395;\&#12479;&#12486;&#22411;&#32113;&#21512;&#35036;&#21161;&#35519;&#26360;\&#35519;&#26360;\&#19968;&#20307;&#20107;&#26989;&#35519;&#2636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0330;&#27880;\1999&#30330;&#27880;\&#65297;&#20418;\&#26716;&#35895;&#23567;\&#24314;&#31689;\&#35373;&#35336;99S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22;&#65335;_&#35336;&#30011;&#20013;\&#39340;&#22580;&#35373;&#35336;\&#19968;&#27425;&#20445;&#31649;\&#30333;&#24030;&#20307;&#32946;&#39208;&#31309;&#31639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9679;&#24037;&#20107;&#19968;&#35239;\&#24179;&#25104;30&#24180;&#24230;\&#19978;&#21513;&#30000;&#22243;&#22320;&#36896;&#25104;(&#27231;&#26800;&#35373;&#20633;)\(&#36896;&#25104;)&#19978;&#21513;&#30000;&#22243;&#22320;\&#36896;&#25104;&#65288;&#27231;&#26800;&#35373;&#20633;&#65289;\&#19978;&#21513;&#30000;&#22243;&#22320;(&#36896;&#25104;&#27231;&#26800;&#35373;&#20633;)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481;&#20596;&#24193;&#33294;\&#30330;&#27880;\1999&#30330;&#27880;\&#65297;&#20418;\&#26716;&#35895;&#23567;\&#24314;&#31689;\&#35373;&#35336;99S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0707;&#23665;\0&#65411;&#65438;&#65392;&#65408;\&#32654;&#21644;&#35199;&#23567;&#23398;&#26657;\M&#34907;&#25342;&#12356;&#26360;(&#26657;&#33294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_2\EXCEL97\YMGT\&#24525;&#37326;&#20844;&#22290;\&#21942;&#32341;&#20844;&#22290;W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_2\EXCEL97\&#22235;&#23395;\&#20234;&#22856;&#12364;&#28246;\&#38651;&#27671;\&#20234;&#22856;&#12364;&#28246;&#22793;_1_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&#23436;&#25104;\&#31452;&#24051;\&#33509;&#33609;&#22243;&#22320;\&#19979;&#20170;&#20117;&#22243;&#22320;&#26368;&#3206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_&#36947;&#12398;&#39365;/t_&#36861;&#21152;&#35373;&#35336;/&#9670;&#25552;&#20986;&#36039;&#26009;/260330&#25104;&#26524;&#21697;&#19968;&#24335;&#65288;&#20206;&#65289;/02%20&#31309;&#31639;&#36039;&#26009;/01%20&#31309;&#31639;&#36039;&#26009;&#21508;&#31278;/03%20&#38651;&#27671;/&#20869;&#35379;/&#35079;&#21512;&#21336;&#2038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調書(雛形)"/>
      <sheetName val="数量調書(参考)"/>
      <sheetName val="◆集計表"/>
      <sheetName val="1伐採･伐根"/>
      <sheetName val="(代価表)廃棄物"/>
      <sheetName val="植栽撤去"/>
      <sheetName val="2外壁"/>
      <sheetName val="2数量調書(外壁)"/>
      <sheetName val="3内部改修"/>
      <sheetName val="3数量調書(内部改修)"/>
      <sheetName val="4建具"/>
      <sheetName val="4数量調書(格子)"/>
      <sheetName val="4建具調書(変更)"/>
      <sheetName val="5屋上･竪樋"/>
      <sheetName val="5数量調書(竪樋)"/>
      <sheetName val="6内部仕上"/>
      <sheetName val="6-1数量調書(内部仕上･LGS･PB)"/>
      <sheetName val="6-2数量調書(内部仕上･トイレ) "/>
      <sheetName val="6-3数量調書(内部塗装) "/>
      <sheetName val="7土間"/>
      <sheetName val="8点検口"/>
      <sheetName val="8数量調書(点検口)"/>
      <sheetName val="9EXP.J"/>
      <sheetName val="10タイル"/>
      <sheetName val="11ラック"/>
      <sheetName val="12サイン"/>
      <sheetName val="12数量調書(サイン)"/>
      <sheetName val="90内部塗装"/>
      <sheetName val="90数量調書(内部塗装)"/>
      <sheetName val="91屋上防水(内訳)"/>
      <sheetName val="92屋上防水･外壁打放補修(内訳)(撤去を見込んだ場合)"/>
      <sheetName val="93屋上手摺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計算"/>
      <sheetName val="桜木設計書"/>
      <sheetName val="桜木単価根拠"/>
      <sheetName val="桜木代価表"/>
      <sheetName val="友末設計書"/>
      <sheetName val="友末単価根拠"/>
      <sheetName val="友末代価表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 refreshError="1"/>
      <sheetData sheetId="6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 refreshError="1"/>
      <sheetData sheetId="27" refreshError="1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受変電設備"/>
      <sheetName val="受変電単価"/>
      <sheetName val="変圧器"/>
      <sheetName val="変圧器単価"/>
      <sheetName val="発電装置"/>
      <sheetName val="発電単価"/>
      <sheetName val="直流電源"/>
      <sheetName val="直流単価"/>
      <sheetName val="動力盤"/>
      <sheetName val="動力単価"/>
      <sheetName val="電灯盤"/>
      <sheetName val="電灯単価"/>
      <sheetName val="電動盤"/>
      <sheetName val="電動単価"/>
      <sheetName val="端子盤"/>
      <sheetName val="端子単価"/>
      <sheetName val="照明制御"/>
      <sheetName val="照制単価"/>
      <sheetName val="避雷設備"/>
      <sheetName val="避雷単価"/>
      <sheetName val="電話設備"/>
      <sheetName val="電話単価"/>
      <sheetName val="非常放送"/>
      <sheetName val="非放単価"/>
      <sheetName val="ＡＶ－１"/>
      <sheetName val="ＡＶ１単価"/>
      <sheetName val="ＡＶ－２"/>
      <sheetName val="ＡＶ２単価"/>
      <sheetName val="インターホン"/>
      <sheetName val="イン単価"/>
      <sheetName val="ＴＶ設備"/>
      <sheetName val="ＴＶ単価"/>
      <sheetName val="防災共用"/>
      <sheetName val="防災共単価"/>
      <sheetName val="防災みどり"/>
      <sheetName val="防災み単価"/>
      <sheetName val="防災権利"/>
      <sheetName val="防災権利単価"/>
      <sheetName val="防災公益"/>
      <sheetName val="防災公単価"/>
      <sheetName val="防災駐車"/>
      <sheetName val="防災駐単価"/>
      <sheetName val="防災観光"/>
      <sheetName val="防災観単価"/>
      <sheetName val="防災一般"/>
      <sheetName val="防災一般単価"/>
      <sheetName val="駐車官制"/>
      <sheetName val="駐車単価"/>
      <sheetName val="照明器具"/>
      <sheetName val="照明単価"/>
      <sheetName val="照明器具２"/>
      <sheetName val="照明２単価"/>
      <sheetName val="分電盤歩掛"/>
      <sheetName val="動力盤歩掛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査定率"/>
      <sheetName val="変更分比較 "/>
      <sheetName val="自動制御"/>
      <sheetName val="空調搬据"/>
      <sheetName val="空調搬据（減額分）"/>
      <sheetName val="換気搬据"/>
      <sheetName val="換気搬据（減額分）"/>
      <sheetName val="ﾌｰﾄﾞ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（金入）"/>
      <sheetName val="設計書（金抜）"/>
      <sheetName val="鉄骨"/>
      <sheetName val="コンク・型枠・鉄筋"/>
      <sheetName val="地業"/>
      <sheetName val="その他"/>
      <sheetName val="単価比較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諸経費計算"/>
      <sheetName val="総括"/>
      <sheetName val="２号棟建築"/>
      <sheetName val="プロパン建築"/>
      <sheetName val="自転車置場"/>
      <sheetName val="車寄"/>
      <sheetName val="屋外附帯"/>
      <sheetName val="共通仮設"/>
      <sheetName val="住宅棟別紙内訳"/>
      <sheetName val="ﾌﾟﾛﾊﾟﾝ別紙内訳"/>
      <sheetName val="外構別紙内訳 "/>
      <sheetName val="住宅棟単価根拠"/>
      <sheetName val="ﾌﾟﾛﾊﾟﾝ自転車単価根拠"/>
      <sheetName val="屋外付帯単価根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詳細設定"/>
      <sheetName val="工事設計書"/>
      <sheetName val="金抜総括表"/>
      <sheetName val="内訳書"/>
      <sheetName val="金抜内訳書"/>
      <sheetName val="起工書表"/>
      <sheetName val="起工書裏"/>
      <sheetName val="公表書"/>
      <sheetName val="継続（分割）支払票"/>
      <sheetName val="低入札調査基準価格算出基礎表"/>
      <sheetName val="入札経過調書"/>
    </sheetNames>
    <sheetDataSet>
      <sheetData sheetId="0">
        <row r="4">
          <cell r="B4">
            <v>0</v>
          </cell>
        </row>
        <row r="13">
          <cell r="B13">
            <v>0</v>
          </cell>
        </row>
        <row r="15">
          <cell r="B15">
            <v>0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000"/>
      <sheetName val="内訳書"/>
      <sheetName val="Sheet1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表紙"/>
      <sheetName val="鏡"/>
      <sheetName val="内訳(撤去工事)"/>
      <sheetName val="代価表紙"/>
      <sheetName val="物価･ｶﾀﾛｸﾞ "/>
      <sheetName val="歩掛(撤去工事)"/>
      <sheetName val="拾･ﾌﾞﾛｱｰ室"/>
      <sheetName val="拾･処理施設"/>
      <sheetName val="拾･屋外幹線"/>
      <sheetName val="拾･集計"/>
      <sheetName val="拾い"/>
      <sheetName val="拾い (2)"/>
      <sheetName val="拾い (3)"/>
      <sheetName val="拾い (4)"/>
      <sheetName val="#REF"/>
      <sheetName val="大鏡"/>
      <sheetName val="内・屋外"/>
      <sheetName val="歩・屋"/>
      <sheetName val="拾・幹線(屋)"/>
      <sheetName val="愛駿寮公共下水道接続工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調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校舎耐震補強工事補助金対照表"/>
      <sheetName val="校舎耐震補強工事補助金内訳"/>
      <sheetName val="体育館耐震補強工事補助金対照表"/>
      <sheetName val="体育館耐震補強工事補助金内訳"/>
      <sheetName val="補助金項目表"/>
      <sheetName val="トイレ改修工事補助金対象表"/>
      <sheetName val="トイレ改修工事補助金内訳"/>
      <sheetName val="別表１－３(耐震･校舎）"/>
      <sheetName val="別表６（耐震・体育館）"/>
      <sheetName val="別表６（トイレ）"/>
      <sheetName val="付表２"/>
      <sheetName val="校舎"/>
      <sheetName val="用紙校舎（記入例なし）"/>
      <sheetName val="壁面積計算 "/>
      <sheetName val="部位別工事"/>
      <sheetName val="部位別工事(直仮按分)"/>
      <sheetName val="部位別数量一覧"/>
      <sheetName val="改修面積計算表"/>
      <sheetName val="屋体"/>
      <sheetName val="用紙屋体 (記入例なし)"/>
      <sheetName val="別紙２"/>
      <sheetName val="Ｂ棟トイレ改修工事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受変電設備"/>
      <sheetName val="受変電単価"/>
      <sheetName val="変圧器"/>
      <sheetName val="変圧器単価"/>
      <sheetName val="発電装置"/>
      <sheetName val="発電単価"/>
      <sheetName val="直流電源"/>
      <sheetName val="直流単価"/>
      <sheetName val="動力盤"/>
      <sheetName val="動力単価"/>
      <sheetName val="電灯盤"/>
      <sheetName val="電灯単価"/>
      <sheetName val="電動盤"/>
      <sheetName val="電動単価"/>
      <sheetName val="端子盤"/>
      <sheetName val="端子単価"/>
      <sheetName val="照明制御"/>
      <sheetName val="照制単価"/>
      <sheetName val="避雷設備"/>
      <sheetName val="避雷単価"/>
      <sheetName val="電話設備"/>
      <sheetName val="電話単価"/>
      <sheetName val="非常放送"/>
      <sheetName val="非放単価"/>
      <sheetName val="ＡＶ－１"/>
      <sheetName val="ＡＶ１単価"/>
      <sheetName val="ＡＶ－２"/>
      <sheetName val="ＡＶ２単価"/>
      <sheetName val="インターホン"/>
      <sheetName val="イン単価"/>
      <sheetName val="ＴＶ設備"/>
      <sheetName val="ＴＶ単価"/>
      <sheetName val="防災共用"/>
      <sheetName val="防災共単価"/>
      <sheetName val="防災みどり"/>
      <sheetName val="防災み単価"/>
      <sheetName val="防災権利"/>
      <sheetName val="防災権利単価"/>
      <sheetName val="防災公益"/>
      <sheetName val="防災公単価"/>
      <sheetName val="防災駐車"/>
      <sheetName val="防災駐単価"/>
      <sheetName val="防災観光"/>
      <sheetName val="防災観単価"/>
      <sheetName val="防災一般"/>
      <sheetName val="防災一般単価"/>
      <sheetName val="駐車官制"/>
      <sheetName val="駐車単価"/>
      <sheetName val="照明器具"/>
      <sheetName val="照明単価"/>
      <sheetName val="照明器具２"/>
      <sheetName val="照明２単価"/>
      <sheetName val="分電盤歩掛"/>
      <sheetName val="動力盤歩掛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労務"/>
      <sheetName val="総括・内訳書"/>
      <sheetName val="機械内訳書"/>
      <sheetName val="経費"/>
      <sheetName val="経費算定シート"/>
      <sheetName val="一位代価表"/>
      <sheetName val="見積比較表"/>
      <sheetName val="複合単価表"/>
      <sheetName val="市場単価表"/>
      <sheetName val="小物単価表"/>
      <sheetName val="撤去集計表"/>
      <sheetName val="産廃処分費算出表"/>
      <sheetName val="搬出車両算出表"/>
    </sheetNames>
    <sheetDataSet>
      <sheetData sheetId="0"/>
      <sheetData sheetId="1" refreshError="1">
        <row r="12">
          <cell r="B12">
            <v>18000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来高OT"/>
      <sheetName val="総括表"/>
      <sheetName val="設計書"/>
      <sheetName val="２次製品"/>
      <sheetName val="表紙"/>
      <sheetName val="特記建築"/>
      <sheetName val="特記建築改修"/>
      <sheetName val="00建築経費"/>
      <sheetName val="D構成率"/>
      <sheetName val="印刷書式"/>
      <sheetName val="出来高表紙"/>
      <sheetName val="出来高計算"/>
      <sheetName val="設計書設定マクロ一覧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  <sheetName val="Sheet1"/>
      <sheetName val="Sheet2"/>
      <sheetName val="Sheet3"/>
      <sheetName val="☆バルブ操作室"/>
      <sheetName val="出来高OT.XLS"/>
      <sheetName val="%E5%87%BA%E6%9D%A5%E9%AB%98OT.X"/>
      <sheetName val="塩ﾋﾞﾀﾞｸﾄ"/>
    </sheetNames>
    <definedNames>
      <definedName name="スピンボタン入力2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6(2号消火)"/>
      <sheetName val="換気扇類"/>
      <sheetName val="換気扇類 (秋山)"/>
      <sheetName val="ガス機器"/>
      <sheetName val="(不凍栓)"/>
      <sheetName val="(器具類)"/>
      <sheetName val="(排水金物類)"/>
      <sheetName val="(排水金物類) (2)"/>
      <sheetName val="(FJ-2)"/>
      <sheetName val="(ストレーナー) "/>
      <sheetName val="(FJ) "/>
      <sheetName val="(制御機器)"/>
      <sheetName val="(WM,サイレンサー)"/>
      <sheetName val="(オイル機器) "/>
      <sheetName val="(衛生器具)"/>
      <sheetName val="(水栓類) "/>
      <sheetName val="複合単価(器具)-97"/>
      <sheetName val="複合単価(埋設シート)"/>
      <sheetName val="複合単価(GV,CV)"/>
      <sheetName val="複合単価(GV,CV) (2)"/>
    </sheetNames>
    <sheetDataSet>
      <sheetData sheetId="0" refreshError="1"/>
      <sheetData sheetId="1">
        <row r="2">
          <cell r="A2" t="str">
            <v>材料名</v>
          </cell>
          <cell r="B2" t="str">
            <v>適用</v>
          </cell>
          <cell r="C2" t="str">
            <v>単価</v>
          </cell>
          <cell r="D2" t="str">
            <v>掛率</v>
          </cell>
          <cell r="E2" t="str">
            <v>採用単価</v>
          </cell>
          <cell r="F2" t="str">
            <v>配管工</v>
          </cell>
          <cell r="G2" t="str">
            <v>労務単価</v>
          </cell>
          <cell r="H2" t="str">
            <v>労務費</v>
          </cell>
          <cell r="I2" t="str">
            <v>その他</v>
          </cell>
          <cell r="J2" t="str">
            <v>その他費</v>
          </cell>
          <cell r="K2" t="str">
            <v>合計</v>
          </cell>
          <cell r="L2" t="str">
            <v>採用金額</v>
          </cell>
        </row>
        <row r="3">
          <cell r="C3" t="str">
            <v>円</v>
          </cell>
          <cell r="E3" t="str">
            <v>円</v>
          </cell>
          <cell r="F3" t="str">
            <v>人</v>
          </cell>
          <cell r="G3" t="str">
            <v>円</v>
          </cell>
          <cell r="H3" t="str">
            <v>円</v>
          </cell>
          <cell r="I3" t="str">
            <v>率</v>
          </cell>
          <cell r="J3" t="str">
            <v>円</v>
          </cell>
          <cell r="K3" t="str">
            <v>円</v>
          </cell>
          <cell r="L3" t="str">
            <v>円</v>
          </cell>
        </row>
        <row r="6">
          <cell r="A6" t="str">
            <v>SUS パイプフード</v>
          </cell>
          <cell r="B6" t="str">
            <v>150  mm</v>
          </cell>
          <cell r="C6">
            <v>10900</v>
          </cell>
          <cell r="D6">
            <v>0.8</v>
          </cell>
          <cell r="E6">
            <v>8720</v>
          </cell>
          <cell r="F6">
            <v>0.16</v>
          </cell>
          <cell r="G6">
            <v>17900</v>
          </cell>
          <cell r="H6">
            <v>2864</v>
          </cell>
          <cell r="I6">
            <v>0.14000000000000001</v>
          </cell>
          <cell r="J6">
            <v>400</v>
          </cell>
          <cell r="K6">
            <v>11984</v>
          </cell>
          <cell r="L6">
            <v>11900</v>
          </cell>
        </row>
        <row r="7">
          <cell r="B7" t="str">
            <v>100  mm</v>
          </cell>
          <cell r="C7">
            <v>8300</v>
          </cell>
          <cell r="D7">
            <v>0.8</v>
          </cell>
          <cell r="E7">
            <v>6640</v>
          </cell>
          <cell r="F7">
            <v>0.16</v>
          </cell>
          <cell r="G7">
            <v>17900</v>
          </cell>
          <cell r="H7">
            <v>2864</v>
          </cell>
          <cell r="I7">
            <v>0.14000000000000001</v>
          </cell>
          <cell r="J7">
            <v>400</v>
          </cell>
          <cell r="K7">
            <v>9904</v>
          </cell>
          <cell r="L7">
            <v>9900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元データ_塗装費１_電線管"/>
      <sheetName val="塗装費１_電線管"/>
      <sheetName val="労務費"/>
      <sheetName val="塗装費２_BOX_PB"/>
      <sheetName val="塗装費３_PB"/>
    </sheetNames>
    <sheetDataSet>
      <sheetData sheetId="0"/>
      <sheetData sheetId="1"/>
      <sheetData sheetId="2">
        <row r="21">
          <cell r="M21">
            <v>3100</v>
          </cell>
        </row>
      </sheetData>
      <sheetData sheetId="3">
        <row r="3">
          <cell r="N3">
            <v>1</v>
          </cell>
        </row>
        <row r="59">
          <cell r="E59">
            <v>2900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運搬距離"/>
      <sheetName val="2t"/>
      <sheetName val="4t"/>
      <sheetName val="10t"/>
    </sheetNames>
    <sheetDataSet>
      <sheetData sheetId="0" refreshError="1"/>
      <sheetData sheetId="1" refreshError="1"/>
      <sheetData sheetId="2" refreshError="1"/>
      <sheetData sheetId="3">
        <row r="26">
          <cell r="K26">
            <v>41300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ー"/>
      <sheetName val="配管"/>
      <sheetName val="保温(配管)"/>
      <sheetName val="保温(機器類)"/>
      <sheetName val="保温(弁類)"/>
      <sheetName val="塗装(配管類)"/>
      <sheetName val="配管付属品"/>
      <sheetName val="土工事"/>
      <sheetName val="ｺﾝｸﾘｰﾄ"/>
      <sheetName val="土木機械"/>
      <sheetName val="ダクト類"/>
      <sheetName val="枠"/>
      <sheetName val="塗装(文字標識等)"/>
      <sheetName val="総合調整費"/>
      <sheetName val="撤去"/>
      <sheetName val="はつり"/>
      <sheetName val="ﾎﾟﾝﾌﾟ"/>
      <sheetName val="保温(ﾀﾞｸﾄ)"/>
      <sheetName val="塗装(機器)"/>
      <sheetName val="塗装(ﾀﾞｸﾄ)"/>
      <sheetName val="防錆"/>
    </sheetNames>
    <sheetDataSet>
      <sheetData sheetId="0">
        <row r="2">
          <cell r="A2" t="str">
            <v>№</v>
          </cell>
          <cell r="B2" t="str">
            <v>工事別</v>
          </cell>
          <cell r="C2" t="str">
            <v>その他率</v>
          </cell>
          <cell r="D2" t="str">
            <v>標準</v>
          </cell>
          <cell r="E2" t="str">
            <v>備考</v>
          </cell>
        </row>
        <row r="3">
          <cell r="A3">
            <v>1</v>
          </cell>
          <cell r="B3" t="str">
            <v>各種配管工事</v>
          </cell>
          <cell r="C3">
            <v>0.1</v>
          </cell>
          <cell r="D3" t="str">
            <v>(労＋はつり補修)×(10～20％)</v>
          </cell>
        </row>
        <row r="4">
          <cell r="A4">
            <v>2</v>
          </cell>
          <cell r="B4" t="str">
            <v>配管付属品</v>
          </cell>
          <cell r="C4">
            <v>0.1</v>
          </cell>
          <cell r="D4" t="str">
            <v>(労)×(10～18％)</v>
          </cell>
          <cell r="E4" t="str">
            <v>弁･伸縮継手・蒸気ﾄﾗｯﾌﾟ･水栓･排水金具･計器類等</v>
          </cell>
        </row>
        <row r="5">
          <cell r="A5">
            <v>3</v>
          </cell>
          <cell r="B5" t="str">
            <v>ダクト工事</v>
          </cell>
          <cell r="C5">
            <v>0.08</v>
          </cell>
          <cell r="D5" t="str">
            <v>(材＋労＋雑)×(8～15％)</v>
          </cell>
        </row>
        <row r="6">
          <cell r="A6">
            <v>4</v>
          </cell>
          <cell r="B6" t="str">
            <v>ダクト付属品</v>
          </cell>
          <cell r="C6">
            <v>0.1</v>
          </cell>
          <cell r="D6" t="str">
            <v>(労)×(10～18％)</v>
          </cell>
          <cell r="E6" t="str">
            <v>吹出口･吸込口･ﾀﾞﾝﾊﾟｰ類等</v>
          </cell>
        </row>
        <row r="7">
          <cell r="A7">
            <v>5</v>
          </cell>
          <cell r="B7" t="str">
            <v>衛生器具</v>
          </cell>
          <cell r="C7">
            <v>0.12</v>
          </cell>
          <cell r="D7" t="str">
            <v>(労)×(12～20％)</v>
          </cell>
        </row>
        <row r="8">
          <cell r="A8">
            <v>6</v>
          </cell>
          <cell r="B8" t="str">
            <v>機器</v>
          </cell>
          <cell r="C8">
            <v>0.1</v>
          </cell>
          <cell r="D8" t="str">
            <v>(労)×(10～18％)</v>
          </cell>
          <cell r="E8" t="str">
            <v>ﾎﾞｲﾗｰ･冷凍機･空気調和機･ﾎﾟﾝﾌﾟ･送風機･ﾀﾝｸ･厨房器具･湯沸器･消火器具類等</v>
          </cell>
        </row>
        <row r="9">
          <cell r="A9">
            <v>7</v>
          </cell>
          <cell r="B9" t="str">
            <v>保温工事･塗装工事</v>
          </cell>
          <cell r="C9">
            <v>0.12</v>
          </cell>
          <cell r="D9" t="str">
            <v>(材＋労＋雑)×(12～20％)</v>
          </cell>
        </row>
        <row r="10">
          <cell r="A10">
            <v>8</v>
          </cell>
          <cell r="B10" t="str">
            <v>搬入費･総合調整費･撤去工事</v>
          </cell>
          <cell r="C10">
            <v>0.1</v>
          </cell>
          <cell r="D10" t="str">
            <v>(労)×(10～20％)</v>
          </cell>
        </row>
        <row r="11">
          <cell r="A11">
            <v>9</v>
          </cell>
          <cell r="B11" t="str">
            <v>はつり工事</v>
          </cell>
          <cell r="C11">
            <v>0.12</v>
          </cell>
          <cell r="D11" t="str">
            <v>(労)×(12～20％)</v>
          </cell>
        </row>
        <row r="12">
          <cell r="A12">
            <v>10</v>
          </cell>
          <cell r="B12" t="str">
            <v>桝</v>
          </cell>
          <cell r="C12">
            <v>0.1</v>
          </cell>
          <cell r="D12" t="str">
            <v>(労)×(10～18％)</v>
          </cell>
          <cell r="E12" t="str">
            <v>ため桝･ｲﾝﾊﾞｰﾄ桝･弁桝類等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ー"/>
      <sheetName val="配管"/>
      <sheetName val="保温(配管)"/>
      <sheetName val="保温(機器類)"/>
      <sheetName val="保温(弁類)"/>
      <sheetName val="塗装(配管類)"/>
      <sheetName val="配管付属品"/>
      <sheetName val="土工事"/>
      <sheetName val="ｺﾝｸﾘｰﾄ"/>
      <sheetName val="土木機械"/>
      <sheetName val="ダクト類"/>
      <sheetName val="枠"/>
      <sheetName val="塗装(文字標識等)"/>
      <sheetName val="総合調整費"/>
      <sheetName val="撤去"/>
      <sheetName val="はつり"/>
      <sheetName val="ﾎﾟﾝﾌﾟ"/>
      <sheetName val="保温(ﾀﾞｸﾄ)"/>
      <sheetName val="塗装(機器)"/>
      <sheetName val="塗装(ﾀﾞｸﾄ)"/>
      <sheetName val="防錆"/>
    </sheetNames>
    <sheetDataSet>
      <sheetData sheetId="0">
        <row r="2">
          <cell r="A2" t="str">
            <v>№</v>
          </cell>
        </row>
        <row r="17">
          <cell r="A17">
            <v>1</v>
          </cell>
          <cell r="B17" t="str">
            <v>特殊作業員</v>
          </cell>
          <cell r="C17">
            <v>21200</v>
          </cell>
        </row>
        <row r="18">
          <cell r="A18">
            <v>2</v>
          </cell>
          <cell r="B18" t="str">
            <v>普通作業員</v>
          </cell>
          <cell r="C18">
            <v>16100</v>
          </cell>
        </row>
        <row r="19">
          <cell r="A19">
            <v>3</v>
          </cell>
          <cell r="B19" t="str">
            <v>配管工</v>
          </cell>
          <cell r="C19">
            <v>17400</v>
          </cell>
        </row>
        <row r="20">
          <cell r="A20">
            <v>4</v>
          </cell>
          <cell r="B20" t="str">
            <v>ダクト工</v>
          </cell>
          <cell r="C20">
            <v>16900</v>
          </cell>
        </row>
        <row r="21">
          <cell r="A21">
            <v>5</v>
          </cell>
          <cell r="B21" t="str">
            <v>保温工</v>
          </cell>
          <cell r="C21">
            <v>18200</v>
          </cell>
        </row>
        <row r="22">
          <cell r="A22">
            <v>6</v>
          </cell>
          <cell r="B22" t="str">
            <v>塗装工</v>
          </cell>
          <cell r="C22">
            <v>18100</v>
          </cell>
        </row>
        <row r="23">
          <cell r="A23">
            <v>7</v>
          </cell>
          <cell r="B23" t="str">
            <v>型枠工</v>
          </cell>
          <cell r="C23">
            <v>20900</v>
          </cell>
        </row>
        <row r="24">
          <cell r="A24">
            <v>8</v>
          </cell>
          <cell r="B24" t="str">
            <v>はつり工</v>
          </cell>
          <cell r="C24">
            <v>17800</v>
          </cell>
        </row>
        <row r="25">
          <cell r="A25">
            <v>9</v>
          </cell>
          <cell r="B25" t="str">
            <v>左官工</v>
          </cell>
          <cell r="C25">
            <v>19000</v>
          </cell>
        </row>
        <row r="26">
          <cell r="A26">
            <v>10</v>
          </cell>
          <cell r="B26" t="str">
            <v>設備機械工</v>
          </cell>
          <cell r="C26">
            <v>19000</v>
          </cell>
        </row>
        <row r="27">
          <cell r="A27">
            <v>11</v>
          </cell>
          <cell r="B27" t="str">
            <v>とび工</v>
          </cell>
          <cell r="C27">
            <v>17700</v>
          </cell>
        </row>
        <row r="28">
          <cell r="A28">
            <v>12</v>
          </cell>
          <cell r="B28" t="str">
            <v>鉄筋工</v>
          </cell>
          <cell r="C28">
            <v>17300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内訳金抜P6"/>
      <sheetName val="明細内訳金入P6"/>
      <sheetName val="表紙P1"/>
      <sheetName val="電灯･ｺﾝｾﾝﾄ"/>
      <sheetName val="弱電"/>
      <sheetName val="ﾌﾞﾗﾝｸ (2)"/>
      <sheetName val="盤取付･1P"/>
      <sheetName val="ﾘﾓｺﾝ"/>
      <sheetName val="土工事"/>
      <sheetName val="外灯基礎"/>
      <sheetName val="ﾌﾞﾗﾝｸ"/>
      <sheetName val="内訳書原稿"/>
      <sheetName val="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5">
          <cell r="W15">
            <v>0</v>
          </cell>
          <cell r="X15">
            <v>0.70799999999999996</v>
          </cell>
          <cell r="Y15">
            <v>7.572000000000001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W16">
            <v>3</v>
          </cell>
          <cell r="X16">
            <v>3</v>
          </cell>
          <cell r="Y16">
            <v>3</v>
          </cell>
          <cell r="Z16">
            <v>3</v>
          </cell>
          <cell r="AA16">
            <v>3</v>
          </cell>
          <cell r="AB16">
            <v>3</v>
          </cell>
          <cell r="AC16">
            <v>3</v>
          </cell>
        </row>
        <row r="17">
          <cell r="W17">
            <v>4</v>
          </cell>
          <cell r="X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</row>
        <row r="18">
          <cell r="W18">
            <v>5</v>
          </cell>
          <cell r="X18">
            <v>5</v>
          </cell>
          <cell r="Y18">
            <v>5</v>
          </cell>
          <cell r="Z18">
            <v>5</v>
          </cell>
          <cell r="AA18">
            <v>5</v>
          </cell>
          <cell r="AB18">
            <v>5</v>
          </cell>
          <cell r="AC18">
            <v>5</v>
          </cell>
        </row>
        <row r="19">
          <cell r="W19">
            <v>6</v>
          </cell>
          <cell r="X19">
            <v>6</v>
          </cell>
          <cell r="Y19">
            <v>6</v>
          </cell>
          <cell r="Z19">
            <v>6</v>
          </cell>
          <cell r="AA19">
            <v>6</v>
          </cell>
          <cell r="AB19">
            <v>6</v>
          </cell>
          <cell r="AC19">
            <v>6</v>
          </cell>
        </row>
        <row r="20">
          <cell r="W20">
            <v>7</v>
          </cell>
          <cell r="X20">
            <v>7</v>
          </cell>
          <cell r="Y20">
            <v>7</v>
          </cell>
          <cell r="Z20">
            <v>7</v>
          </cell>
          <cell r="AA20">
            <v>7</v>
          </cell>
          <cell r="AB20">
            <v>7</v>
          </cell>
          <cell r="AC20">
            <v>7</v>
          </cell>
        </row>
        <row r="21">
          <cell r="W21">
            <v>8.5</v>
          </cell>
          <cell r="X21">
            <v>8</v>
          </cell>
          <cell r="Y21">
            <v>8</v>
          </cell>
          <cell r="Z21">
            <v>8</v>
          </cell>
          <cell r="AA21">
            <v>8</v>
          </cell>
          <cell r="AB21">
            <v>8</v>
          </cell>
          <cell r="AC21">
            <v>8</v>
          </cell>
        </row>
        <row r="22"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</row>
        <row r="23">
          <cell r="W23">
            <v>13</v>
          </cell>
          <cell r="X23">
            <v>11</v>
          </cell>
          <cell r="Y23">
            <v>11</v>
          </cell>
          <cell r="Z23">
            <v>11</v>
          </cell>
          <cell r="AA23">
            <v>11</v>
          </cell>
          <cell r="AB23">
            <v>11</v>
          </cell>
          <cell r="AC23">
            <v>11</v>
          </cell>
        </row>
        <row r="24">
          <cell r="W24">
            <v>16</v>
          </cell>
          <cell r="X24">
            <v>12</v>
          </cell>
          <cell r="Y24">
            <v>12</v>
          </cell>
          <cell r="Z24">
            <v>12</v>
          </cell>
          <cell r="AA24">
            <v>12</v>
          </cell>
          <cell r="AB24">
            <v>12</v>
          </cell>
          <cell r="AC24">
            <v>12</v>
          </cell>
        </row>
        <row r="25">
          <cell r="W25">
            <v>19</v>
          </cell>
          <cell r="X25">
            <v>15</v>
          </cell>
          <cell r="Y25">
            <v>15</v>
          </cell>
          <cell r="Z25">
            <v>15</v>
          </cell>
          <cell r="AA25">
            <v>15</v>
          </cell>
          <cell r="AB25">
            <v>15</v>
          </cell>
          <cell r="AC25">
            <v>15</v>
          </cell>
        </row>
        <row r="26">
          <cell r="W26">
            <v>22</v>
          </cell>
          <cell r="X26">
            <v>18</v>
          </cell>
          <cell r="Y26">
            <v>18</v>
          </cell>
          <cell r="Z26">
            <v>18</v>
          </cell>
          <cell r="AA26">
            <v>18</v>
          </cell>
          <cell r="AB26">
            <v>18</v>
          </cell>
          <cell r="AC26">
            <v>18</v>
          </cell>
        </row>
        <row r="27">
          <cell r="W27">
            <v>26</v>
          </cell>
          <cell r="X27">
            <v>21</v>
          </cell>
          <cell r="Y27">
            <v>21</v>
          </cell>
          <cell r="Z27">
            <v>21</v>
          </cell>
          <cell r="AA27">
            <v>21</v>
          </cell>
          <cell r="AB27">
            <v>21</v>
          </cell>
          <cell r="AC27">
            <v>21</v>
          </cell>
        </row>
        <row r="28">
          <cell r="W28">
            <v>30</v>
          </cell>
          <cell r="X28">
            <v>24</v>
          </cell>
          <cell r="Y28">
            <v>24</v>
          </cell>
          <cell r="Z28">
            <v>24</v>
          </cell>
          <cell r="AA28">
            <v>24</v>
          </cell>
          <cell r="AB28">
            <v>24</v>
          </cell>
          <cell r="AC28">
            <v>24</v>
          </cell>
        </row>
        <row r="29">
          <cell r="W29">
            <v>35</v>
          </cell>
          <cell r="X29">
            <v>28</v>
          </cell>
          <cell r="Y29">
            <v>28</v>
          </cell>
          <cell r="Z29">
            <v>28</v>
          </cell>
          <cell r="AA29">
            <v>28</v>
          </cell>
          <cell r="AB29">
            <v>28</v>
          </cell>
          <cell r="AC29">
            <v>28</v>
          </cell>
        </row>
        <row r="30">
          <cell r="W30">
            <v>41</v>
          </cell>
          <cell r="X30">
            <v>33</v>
          </cell>
          <cell r="Y30">
            <v>33</v>
          </cell>
          <cell r="Z30">
            <v>33</v>
          </cell>
          <cell r="AA30">
            <v>33</v>
          </cell>
          <cell r="AB30">
            <v>33</v>
          </cell>
          <cell r="AC30">
            <v>33</v>
          </cell>
        </row>
        <row r="31">
          <cell r="W31">
            <v>48</v>
          </cell>
          <cell r="X31">
            <v>34</v>
          </cell>
          <cell r="Y31">
            <v>34</v>
          </cell>
          <cell r="Z31">
            <v>34</v>
          </cell>
          <cell r="AA31">
            <v>34</v>
          </cell>
          <cell r="AB31">
            <v>34</v>
          </cell>
          <cell r="AC31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外構設計書"/>
      <sheetName val="計算集計"/>
      <sheetName val="率計算"/>
      <sheetName val="率表"/>
      <sheetName val="外直工"/>
      <sheetName val="外代価"/>
      <sheetName val="外見積"/>
      <sheetName val="外物価版"/>
    </sheetNames>
    <sheetDataSet>
      <sheetData sheetId="0" refreshError="1"/>
      <sheetData sheetId="1"/>
      <sheetData sheetId="2"/>
      <sheetData sheetId="3" refreshError="1">
        <row r="6">
          <cell r="A6">
            <v>0</v>
          </cell>
          <cell r="B6" t="str">
            <v>～</v>
          </cell>
          <cell r="C6">
            <v>4000000</v>
          </cell>
          <cell r="D6">
            <v>12.03</v>
          </cell>
          <cell r="E6" t="str">
            <v>～</v>
          </cell>
          <cell r="F6">
            <v>12.03</v>
          </cell>
          <cell r="H6">
            <v>0</v>
          </cell>
          <cell r="I6" t="str">
            <v>～</v>
          </cell>
          <cell r="J6">
            <v>1000000</v>
          </cell>
          <cell r="K6">
            <v>8.98</v>
          </cell>
          <cell r="L6" t="str">
            <v>～</v>
          </cell>
          <cell r="M6">
            <v>8.98</v>
          </cell>
          <cell r="O6">
            <v>0</v>
          </cell>
          <cell r="P6" t="str">
            <v>～</v>
          </cell>
          <cell r="Q6">
            <v>6000000</v>
          </cell>
          <cell r="R6">
            <v>4.42</v>
          </cell>
          <cell r="S6" t="str">
            <v>～</v>
          </cell>
          <cell r="T6">
            <v>4.42</v>
          </cell>
        </row>
        <row r="7">
          <cell r="A7">
            <v>4000000</v>
          </cell>
          <cell r="B7" t="str">
            <v>～</v>
          </cell>
          <cell r="C7">
            <v>10000000</v>
          </cell>
          <cell r="D7">
            <v>12.03</v>
          </cell>
          <cell r="E7" t="str">
            <v>～</v>
          </cell>
          <cell r="F7">
            <v>8.41</v>
          </cell>
          <cell r="H7">
            <v>1000000</v>
          </cell>
          <cell r="I7" t="str">
            <v>～</v>
          </cell>
          <cell r="J7">
            <v>2000000</v>
          </cell>
          <cell r="K7">
            <v>8.98</v>
          </cell>
          <cell r="L7" t="str">
            <v>～</v>
          </cell>
          <cell r="M7">
            <v>7.79</v>
          </cell>
          <cell r="O7">
            <v>6000000</v>
          </cell>
          <cell r="P7" t="str">
            <v>～</v>
          </cell>
          <cell r="Q7">
            <v>7000000</v>
          </cell>
          <cell r="R7">
            <v>4.42</v>
          </cell>
          <cell r="S7" t="str">
            <v>～</v>
          </cell>
          <cell r="T7">
            <v>4.3499999999999996</v>
          </cell>
        </row>
        <row r="8">
          <cell r="A8">
            <v>10000000</v>
          </cell>
          <cell r="B8" t="str">
            <v>～</v>
          </cell>
          <cell r="C8">
            <v>14000000</v>
          </cell>
          <cell r="D8">
            <v>8.41</v>
          </cell>
          <cell r="E8" t="str">
            <v>～</v>
          </cell>
          <cell r="F8">
            <v>7.42</v>
          </cell>
          <cell r="H8">
            <v>2000000</v>
          </cell>
          <cell r="I8" t="str">
            <v>～</v>
          </cell>
          <cell r="J8">
            <v>3000000</v>
          </cell>
          <cell r="K8">
            <v>7.79</v>
          </cell>
          <cell r="L8" t="str">
            <v>～</v>
          </cell>
          <cell r="M8">
            <v>7.17</v>
          </cell>
          <cell r="O8">
            <v>7000000</v>
          </cell>
          <cell r="P8" t="str">
            <v>～</v>
          </cell>
          <cell r="Q8">
            <v>8000000</v>
          </cell>
          <cell r="R8">
            <v>4.3499999999999996</v>
          </cell>
          <cell r="S8" t="str">
            <v>～</v>
          </cell>
          <cell r="T8">
            <v>4.2699999999999996</v>
          </cell>
        </row>
        <row r="9">
          <cell r="A9">
            <v>14000000</v>
          </cell>
          <cell r="B9" t="str">
            <v>～</v>
          </cell>
          <cell r="C9">
            <v>20000000</v>
          </cell>
          <cell r="D9">
            <v>7.42</v>
          </cell>
          <cell r="E9" t="str">
            <v>～</v>
          </cell>
          <cell r="F9">
            <v>6.57</v>
          </cell>
          <cell r="H9">
            <v>3000000</v>
          </cell>
          <cell r="I9" t="str">
            <v>～</v>
          </cell>
          <cell r="J9">
            <v>4000000</v>
          </cell>
          <cell r="K9">
            <v>7.17</v>
          </cell>
          <cell r="L9" t="str">
            <v>～</v>
          </cell>
          <cell r="M9">
            <v>6.76</v>
          </cell>
          <cell r="O9">
            <v>8000000</v>
          </cell>
          <cell r="P9" t="str">
            <v>～</v>
          </cell>
          <cell r="Q9">
            <v>9000000</v>
          </cell>
          <cell r="R9">
            <v>4.2699999999999996</v>
          </cell>
          <cell r="S9" t="str">
            <v>～</v>
          </cell>
          <cell r="T9">
            <v>4.2</v>
          </cell>
        </row>
        <row r="10">
          <cell r="A10">
            <v>20000000</v>
          </cell>
          <cell r="B10" t="str">
            <v>～</v>
          </cell>
          <cell r="C10">
            <v>24000000</v>
          </cell>
          <cell r="D10">
            <v>6.57</v>
          </cell>
          <cell r="E10" t="str">
            <v>～</v>
          </cell>
          <cell r="F10">
            <v>6.19</v>
          </cell>
          <cell r="H10">
            <v>4000000</v>
          </cell>
          <cell r="I10" t="str">
            <v>～</v>
          </cell>
          <cell r="J10">
            <v>5000000</v>
          </cell>
          <cell r="K10">
            <v>6.76</v>
          </cell>
          <cell r="L10" t="str">
            <v>～</v>
          </cell>
          <cell r="M10">
            <v>6.46</v>
          </cell>
          <cell r="O10">
            <v>9000000</v>
          </cell>
          <cell r="P10" t="str">
            <v>～</v>
          </cell>
          <cell r="Q10">
            <v>10000000</v>
          </cell>
          <cell r="R10">
            <v>4.2</v>
          </cell>
          <cell r="S10" t="str">
            <v>～</v>
          </cell>
          <cell r="T10">
            <v>4.13</v>
          </cell>
        </row>
        <row r="11">
          <cell r="A11">
            <v>24000000</v>
          </cell>
          <cell r="B11" t="str">
            <v>～</v>
          </cell>
          <cell r="C11">
            <v>30000000</v>
          </cell>
          <cell r="D11">
            <v>6.19</v>
          </cell>
          <cell r="E11" t="str">
            <v>～</v>
          </cell>
          <cell r="F11">
            <v>5.76</v>
          </cell>
          <cell r="H11">
            <v>5000000</v>
          </cell>
          <cell r="I11" t="str">
            <v>～</v>
          </cell>
          <cell r="J11">
            <v>6000000</v>
          </cell>
          <cell r="K11">
            <v>6.46</v>
          </cell>
          <cell r="L11" t="str">
            <v>～</v>
          </cell>
          <cell r="M11">
            <v>6.23</v>
          </cell>
          <cell r="O11">
            <v>10000000</v>
          </cell>
          <cell r="P11" t="str">
            <v>～</v>
          </cell>
          <cell r="Q11">
            <v>11000000</v>
          </cell>
          <cell r="R11">
            <v>4.13</v>
          </cell>
          <cell r="S11" t="str">
            <v>～</v>
          </cell>
          <cell r="T11">
            <v>4.08</v>
          </cell>
        </row>
        <row r="12">
          <cell r="A12">
            <v>30000000</v>
          </cell>
          <cell r="B12" t="str">
            <v>～</v>
          </cell>
          <cell r="C12">
            <v>40000000</v>
          </cell>
          <cell r="D12">
            <v>5.76</v>
          </cell>
          <cell r="E12" t="str">
            <v>～</v>
          </cell>
          <cell r="F12">
            <v>5.26</v>
          </cell>
          <cell r="H12">
            <v>6000000</v>
          </cell>
          <cell r="I12" t="str">
            <v>～</v>
          </cell>
          <cell r="J12">
            <v>7000000</v>
          </cell>
          <cell r="K12">
            <v>6.23</v>
          </cell>
          <cell r="L12" t="str">
            <v>～</v>
          </cell>
          <cell r="M12">
            <v>6.03</v>
          </cell>
          <cell r="O12">
            <v>11000000</v>
          </cell>
          <cell r="P12" t="str">
            <v>～</v>
          </cell>
          <cell r="Q12">
            <v>12000000</v>
          </cell>
          <cell r="R12">
            <v>4.08</v>
          </cell>
          <cell r="S12" t="str">
            <v>～</v>
          </cell>
          <cell r="T12">
            <v>4.03</v>
          </cell>
        </row>
        <row r="13">
          <cell r="A13">
            <v>40000000</v>
          </cell>
          <cell r="B13" t="str">
            <v>～</v>
          </cell>
          <cell r="C13">
            <v>50000000</v>
          </cell>
          <cell r="D13">
            <v>5.26</v>
          </cell>
          <cell r="E13" t="str">
            <v>～</v>
          </cell>
          <cell r="F13">
            <v>4.9400000000000004</v>
          </cell>
          <cell r="H13">
            <v>7000000</v>
          </cell>
          <cell r="I13" t="str">
            <v>～</v>
          </cell>
          <cell r="J13">
            <v>8000000</v>
          </cell>
          <cell r="K13">
            <v>6.03</v>
          </cell>
          <cell r="L13" t="str">
            <v>～</v>
          </cell>
          <cell r="M13">
            <v>5.87</v>
          </cell>
          <cell r="O13">
            <v>12000000</v>
          </cell>
          <cell r="P13" t="str">
            <v>～</v>
          </cell>
          <cell r="Q13">
            <v>13000000</v>
          </cell>
          <cell r="R13">
            <v>4.03</v>
          </cell>
          <cell r="S13" t="str">
            <v>～</v>
          </cell>
          <cell r="T13">
            <v>3.98</v>
          </cell>
        </row>
        <row r="14">
          <cell r="A14">
            <v>50000000</v>
          </cell>
          <cell r="B14" t="str">
            <v>～</v>
          </cell>
          <cell r="C14">
            <v>70000000</v>
          </cell>
          <cell r="D14">
            <v>4.9400000000000004</v>
          </cell>
          <cell r="E14" t="str">
            <v>～</v>
          </cell>
          <cell r="F14">
            <v>4.5</v>
          </cell>
          <cell r="H14">
            <v>8000000</v>
          </cell>
          <cell r="I14" t="str">
            <v>～</v>
          </cell>
          <cell r="J14">
            <v>9000000</v>
          </cell>
          <cell r="K14">
            <v>5.87</v>
          </cell>
          <cell r="L14" t="str">
            <v>～</v>
          </cell>
          <cell r="M14">
            <v>5.73</v>
          </cell>
          <cell r="O14">
            <v>13000000</v>
          </cell>
          <cell r="P14" t="str">
            <v>～</v>
          </cell>
          <cell r="Q14">
            <v>14000000</v>
          </cell>
          <cell r="R14">
            <v>3.98</v>
          </cell>
          <cell r="S14" t="str">
            <v>～</v>
          </cell>
          <cell r="T14">
            <v>3.94</v>
          </cell>
        </row>
        <row r="15">
          <cell r="A15">
            <v>70000000</v>
          </cell>
          <cell r="B15" t="str">
            <v>～</v>
          </cell>
          <cell r="C15">
            <v>100000000</v>
          </cell>
          <cell r="D15">
            <v>4.5</v>
          </cell>
          <cell r="E15" t="str">
            <v>～</v>
          </cell>
          <cell r="F15">
            <v>4.09</v>
          </cell>
          <cell r="H15">
            <v>9000000</v>
          </cell>
          <cell r="I15" t="str">
            <v>～</v>
          </cell>
          <cell r="J15">
            <v>10000000</v>
          </cell>
          <cell r="K15">
            <v>5.73</v>
          </cell>
          <cell r="L15" t="str">
            <v>～</v>
          </cell>
          <cell r="M15">
            <v>5.61</v>
          </cell>
          <cell r="O15">
            <v>14000000</v>
          </cell>
          <cell r="P15" t="str">
            <v>～</v>
          </cell>
          <cell r="Q15">
            <v>15000000</v>
          </cell>
          <cell r="R15">
            <v>3.94</v>
          </cell>
          <cell r="S15" t="str">
            <v>～</v>
          </cell>
          <cell r="T15">
            <v>3.9</v>
          </cell>
        </row>
        <row r="16">
          <cell r="A16">
            <v>100000000</v>
          </cell>
          <cell r="B16" t="str">
            <v>～</v>
          </cell>
          <cell r="C16">
            <v>140000000</v>
          </cell>
          <cell r="D16">
            <v>4.09</v>
          </cell>
          <cell r="E16" t="str">
            <v>～</v>
          </cell>
          <cell r="F16">
            <v>3.76</v>
          </cell>
          <cell r="H16">
            <v>10000000</v>
          </cell>
          <cell r="I16" t="str">
            <v>～</v>
          </cell>
          <cell r="J16">
            <v>11000000</v>
          </cell>
          <cell r="K16">
            <v>5.61</v>
          </cell>
          <cell r="L16" t="str">
            <v>～</v>
          </cell>
          <cell r="M16">
            <v>5.5</v>
          </cell>
          <cell r="O16">
            <v>15000000</v>
          </cell>
          <cell r="P16" t="str">
            <v>～</v>
          </cell>
          <cell r="Q16">
            <v>16000000</v>
          </cell>
          <cell r="R16">
            <v>3.9</v>
          </cell>
          <cell r="S16" t="str">
            <v>～</v>
          </cell>
          <cell r="T16">
            <v>3.87</v>
          </cell>
        </row>
        <row r="17">
          <cell r="A17">
            <v>140000000</v>
          </cell>
          <cell r="B17" t="str">
            <v>～</v>
          </cell>
          <cell r="C17">
            <v>200000000</v>
          </cell>
          <cell r="D17">
            <v>3.76</v>
          </cell>
          <cell r="E17" t="str">
            <v>～</v>
          </cell>
          <cell r="F17">
            <v>3.54</v>
          </cell>
          <cell r="H17">
            <v>11000000</v>
          </cell>
          <cell r="I17" t="str">
            <v>～</v>
          </cell>
          <cell r="J17">
            <v>12000000</v>
          </cell>
          <cell r="K17">
            <v>5.5</v>
          </cell>
          <cell r="L17" t="str">
            <v>～</v>
          </cell>
          <cell r="M17">
            <v>5.4</v>
          </cell>
          <cell r="O17">
            <v>16000000</v>
          </cell>
          <cell r="P17" t="str">
            <v>～</v>
          </cell>
          <cell r="Q17">
            <v>17000000</v>
          </cell>
          <cell r="R17">
            <v>3.87</v>
          </cell>
          <cell r="S17" t="str">
            <v>～</v>
          </cell>
          <cell r="T17">
            <v>3.84</v>
          </cell>
        </row>
        <row r="18">
          <cell r="A18">
            <v>200000000</v>
          </cell>
          <cell r="B18" t="str">
            <v>～</v>
          </cell>
          <cell r="C18">
            <v>9999000000</v>
          </cell>
          <cell r="D18">
            <v>3.54</v>
          </cell>
          <cell r="E18" t="str">
            <v>～</v>
          </cell>
          <cell r="F18">
            <v>3.54</v>
          </cell>
          <cell r="H18">
            <v>12000000</v>
          </cell>
          <cell r="I18" t="str">
            <v>～</v>
          </cell>
          <cell r="J18">
            <v>13000000</v>
          </cell>
          <cell r="K18">
            <v>5.4</v>
          </cell>
          <cell r="L18" t="str">
            <v>～</v>
          </cell>
          <cell r="M18">
            <v>5.32</v>
          </cell>
          <cell r="O18">
            <v>17000000</v>
          </cell>
          <cell r="P18" t="str">
            <v>～</v>
          </cell>
          <cell r="Q18">
            <v>18000000</v>
          </cell>
          <cell r="R18">
            <v>3.84</v>
          </cell>
          <cell r="S18" t="str">
            <v>～</v>
          </cell>
          <cell r="T18">
            <v>3.81</v>
          </cell>
        </row>
        <row r="19">
          <cell r="A19">
            <v>9999000000</v>
          </cell>
          <cell r="H19">
            <v>13000000</v>
          </cell>
          <cell r="I19" t="str">
            <v>～</v>
          </cell>
          <cell r="J19">
            <v>14000000</v>
          </cell>
          <cell r="K19">
            <v>5.32</v>
          </cell>
          <cell r="L19" t="str">
            <v>～</v>
          </cell>
          <cell r="M19">
            <v>5.24</v>
          </cell>
          <cell r="O19">
            <v>18000000</v>
          </cell>
          <cell r="P19" t="str">
            <v>～</v>
          </cell>
          <cell r="Q19">
            <v>19000000</v>
          </cell>
          <cell r="R19">
            <v>3.81</v>
          </cell>
          <cell r="S19" t="str">
            <v>～</v>
          </cell>
          <cell r="T19">
            <v>3.78</v>
          </cell>
        </row>
        <row r="20">
          <cell r="H20">
            <v>14000000</v>
          </cell>
          <cell r="I20" t="str">
            <v>～</v>
          </cell>
          <cell r="J20">
            <v>15000000</v>
          </cell>
          <cell r="K20">
            <v>5.24</v>
          </cell>
          <cell r="L20" t="str">
            <v>～</v>
          </cell>
          <cell r="M20">
            <v>5.16</v>
          </cell>
          <cell r="O20">
            <v>19000000</v>
          </cell>
          <cell r="P20" t="str">
            <v>～</v>
          </cell>
          <cell r="Q20">
            <v>20000000</v>
          </cell>
          <cell r="R20">
            <v>3.78</v>
          </cell>
          <cell r="S20" t="str">
            <v>～</v>
          </cell>
          <cell r="T20">
            <v>3.75</v>
          </cell>
        </row>
        <row r="21">
          <cell r="H21">
            <v>15000000</v>
          </cell>
          <cell r="I21" t="str">
            <v>～</v>
          </cell>
          <cell r="J21">
            <v>16000000</v>
          </cell>
          <cell r="K21">
            <v>5.16</v>
          </cell>
          <cell r="L21" t="str">
            <v>～</v>
          </cell>
          <cell r="M21">
            <v>5.09</v>
          </cell>
          <cell r="O21">
            <v>20000000</v>
          </cell>
          <cell r="P21" t="str">
            <v>～</v>
          </cell>
          <cell r="Q21">
            <v>21000000</v>
          </cell>
          <cell r="R21">
            <v>3.75</v>
          </cell>
          <cell r="S21" t="str">
            <v>～</v>
          </cell>
          <cell r="T21">
            <v>3.73</v>
          </cell>
        </row>
        <row r="22">
          <cell r="H22">
            <v>16000000</v>
          </cell>
          <cell r="I22" t="str">
            <v>～</v>
          </cell>
          <cell r="J22">
            <v>17000000</v>
          </cell>
          <cell r="K22">
            <v>5.09</v>
          </cell>
          <cell r="L22" t="str">
            <v>～</v>
          </cell>
          <cell r="M22">
            <v>5.03</v>
          </cell>
          <cell r="O22">
            <v>21000000</v>
          </cell>
          <cell r="P22" t="str">
            <v>～</v>
          </cell>
          <cell r="Q22">
            <v>22000000</v>
          </cell>
          <cell r="R22">
            <v>3.73</v>
          </cell>
          <cell r="S22" t="str">
            <v>～</v>
          </cell>
          <cell r="T22">
            <v>3.71</v>
          </cell>
        </row>
        <row r="23">
          <cell r="H23">
            <v>17000000</v>
          </cell>
          <cell r="I23" t="str">
            <v>～</v>
          </cell>
          <cell r="J23">
            <v>18000000</v>
          </cell>
          <cell r="K23">
            <v>5.03</v>
          </cell>
          <cell r="L23" t="str">
            <v>～</v>
          </cell>
          <cell r="M23">
            <v>4.97</v>
          </cell>
          <cell r="O23">
            <v>22000000</v>
          </cell>
          <cell r="P23" t="str">
            <v>～</v>
          </cell>
          <cell r="Q23">
            <v>23000000</v>
          </cell>
          <cell r="R23">
            <v>3.71</v>
          </cell>
          <cell r="S23" t="str">
            <v>～</v>
          </cell>
          <cell r="T23">
            <v>3.68</v>
          </cell>
        </row>
        <row r="24">
          <cell r="H24">
            <v>18000000</v>
          </cell>
          <cell r="I24" t="str">
            <v>～</v>
          </cell>
          <cell r="J24">
            <v>19000000</v>
          </cell>
          <cell r="K24">
            <v>4.97</v>
          </cell>
          <cell r="L24" t="str">
            <v>～</v>
          </cell>
          <cell r="M24">
            <v>4.92</v>
          </cell>
          <cell r="O24">
            <v>23000000</v>
          </cell>
          <cell r="P24" t="str">
            <v>～</v>
          </cell>
          <cell r="Q24">
            <v>24000000</v>
          </cell>
          <cell r="R24">
            <v>3.68</v>
          </cell>
          <cell r="S24" t="str">
            <v>～</v>
          </cell>
          <cell r="T24">
            <v>3.66</v>
          </cell>
        </row>
        <row r="25">
          <cell r="H25">
            <v>19000000</v>
          </cell>
          <cell r="I25" t="str">
            <v>～</v>
          </cell>
          <cell r="J25">
            <v>20000000</v>
          </cell>
          <cell r="K25">
            <v>4.92</v>
          </cell>
          <cell r="L25" t="str">
            <v>～</v>
          </cell>
          <cell r="M25">
            <v>4.87</v>
          </cell>
          <cell r="O25">
            <v>24000000</v>
          </cell>
          <cell r="P25" t="str">
            <v>～</v>
          </cell>
          <cell r="Q25">
            <v>25000000</v>
          </cell>
          <cell r="R25">
            <v>3.66</v>
          </cell>
          <cell r="S25" t="str">
            <v>～</v>
          </cell>
          <cell r="T25">
            <v>3.64</v>
          </cell>
        </row>
        <row r="26">
          <cell r="H26">
            <v>20000000</v>
          </cell>
          <cell r="I26" t="str">
            <v>～</v>
          </cell>
          <cell r="J26">
            <v>21000000</v>
          </cell>
          <cell r="K26">
            <v>4.87</v>
          </cell>
          <cell r="L26" t="str">
            <v>～</v>
          </cell>
          <cell r="M26">
            <v>4.82</v>
          </cell>
          <cell r="O26">
            <v>25000000</v>
          </cell>
          <cell r="P26" t="str">
            <v>～</v>
          </cell>
          <cell r="Q26">
            <v>26000000</v>
          </cell>
          <cell r="R26">
            <v>3.64</v>
          </cell>
          <cell r="S26" t="str">
            <v>～</v>
          </cell>
          <cell r="T26">
            <v>3.62</v>
          </cell>
        </row>
        <row r="27">
          <cell r="H27">
            <v>21000000</v>
          </cell>
          <cell r="I27" t="str">
            <v>～</v>
          </cell>
          <cell r="J27">
            <v>22000000</v>
          </cell>
          <cell r="K27">
            <v>4.82</v>
          </cell>
          <cell r="L27" t="str">
            <v>～</v>
          </cell>
          <cell r="M27">
            <v>4.7699999999999996</v>
          </cell>
          <cell r="O27">
            <v>26000000</v>
          </cell>
          <cell r="P27" t="str">
            <v>～</v>
          </cell>
          <cell r="Q27">
            <v>27000000</v>
          </cell>
          <cell r="R27">
            <v>3.62</v>
          </cell>
          <cell r="S27" t="str">
            <v>～</v>
          </cell>
          <cell r="T27">
            <v>3.61</v>
          </cell>
        </row>
        <row r="28">
          <cell r="H28">
            <v>22000000</v>
          </cell>
          <cell r="I28" t="str">
            <v>～</v>
          </cell>
          <cell r="J28">
            <v>23000000</v>
          </cell>
          <cell r="K28">
            <v>4.7699999999999996</v>
          </cell>
          <cell r="L28" t="str">
            <v>～</v>
          </cell>
          <cell r="M28">
            <v>4.7300000000000004</v>
          </cell>
          <cell r="O28">
            <v>27000000</v>
          </cell>
          <cell r="P28" t="str">
            <v>～</v>
          </cell>
          <cell r="Q28">
            <v>28000000</v>
          </cell>
          <cell r="R28">
            <v>3.61</v>
          </cell>
          <cell r="S28" t="str">
            <v>～</v>
          </cell>
          <cell r="T28">
            <v>3.59</v>
          </cell>
        </row>
        <row r="29">
          <cell r="H29">
            <v>23000000</v>
          </cell>
          <cell r="I29" t="str">
            <v>～</v>
          </cell>
          <cell r="J29">
            <v>24000000</v>
          </cell>
          <cell r="K29">
            <v>4.7300000000000004</v>
          </cell>
          <cell r="L29" t="str">
            <v>～</v>
          </cell>
          <cell r="M29">
            <v>4.6900000000000004</v>
          </cell>
          <cell r="O29">
            <v>28000000</v>
          </cell>
          <cell r="P29" t="str">
            <v>～</v>
          </cell>
          <cell r="Q29">
            <v>29000000</v>
          </cell>
          <cell r="R29">
            <v>3.59</v>
          </cell>
          <cell r="S29" t="str">
            <v>～</v>
          </cell>
          <cell r="T29">
            <v>3.57</v>
          </cell>
        </row>
        <row r="30">
          <cell r="H30">
            <v>24000000</v>
          </cell>
          <cell r="I30" t="str">
            <v>～</v>
          </cell>
          <cell r="J30">
            <v>25000000</v>
          </cell>
          <cell r="K30">
            <v>4.6900000000000004</v>
          </cell>
          <cell r="L30" t="str">
            <v>～</v>
          </cell>
          <cell r="M30">
            <v>4.6500000000000004</v>
          </cell>
          <cell r="O30">
            <v>29000000</v>
          </cell>
          <cell r="P30" t="str">
            <v>～</v>
          </cell>
          <cell r="Q30">
            <v>30000000</v>
          </cell>
          <cell r="R30">
            <v>3.57</v>
          </cell>
          <cell r="S30" t="str">
            <v>～</v>
          </cell>
          <cell r="T30">
            <v>3.56</v>
          </cell>
        </row>
        <row r="31">
          <cell r="H31">
            <v>25000000</v>
          </cell>
          <cell r="I31" t="str">
            <v>～</v>
          </cell>
          <cell r="J31">
            <v>26000000</v>
          </cell>
          <cell r="K31">
            <v>4.6500000000000004</v>
          </cell>
          <cell r="L31" t="str">
            <v>～</v>
          </cell>
          <cell r="M31">
            <v>4.6100000000000003</v>
          </cell>
          <cell r="O31">
            <v>30000000</v>
          </cell>
          <cell r="P31" t="str">
            <v>～</v>
          </cell>
          <cell r="Q31">
            <v>31000000</v>
          </cell>
          <cell r="R31">
            <v>3.56</v>
          </cell>
          <cell r="S31" t="str">
            <v>～</v>
          </cell>
          <cell r="T31">
            <v>3.54</v>
          </cell>
        </row>
        <row r="32">
          <cell r="H32">
            <v>26000000</v>
          </cell>
          <cell r="I32" t="str">
            <v>～</v>
          </cell>
          <cell r="J32">
            <v>27000000</v>
          </cell>
          <cell r="K32">
            <v>4.6100000000000003</v>
          </cell>
          <cell r="L32" t="str">
            <v>～</v>
          </cell>
          <cell r="M32">
            <v>4.58</v>
          </cell>
          <cell r="O32">
            <v>31000000</v>
          </cell>
          <cell r="P32" t="str">
            <v>～</v>
          </cell>
          <cell r="Q32">
            <v>32000000</v>
          </cell>
          <cell r="R32">
            <v>3.54</v>
          </cell>
          <cell r="S32" t="str">
            <v>～</v>
          </cell>
          <cell r="T32">
            <v>3.53</v>
          </cell>
        </row>
        <row r="33">
          <cell r="H33">
            <v>27000000</v>
          </cell>
          <cell r="I33" t="str">
            <v>～</v>
          </cell>
          <cell r="J33">
            <v>28000000</v>
          </cell>
          <cell r="K33">
            <v>4.58</v>
          </cell>
          <cell r="L33" t="str">
            <v>～</v>
          </cell>
          <cell r="M33">
            <v>4.54</v>
          </cell>
          <cell r="O33">
            <v>32000000</v>
          </cell>
          <cell r="P33" t="str">
            <v>～</v>
          </cell>
          <cell r="Q33">
            <v>33000000</v>
          </cell>
          <cell r="R33">
            <v>3.53</v>
          </cell>
          <cell r="S33" t="str">
            <v>～</v>
          </cell>
          <cell r="T33">
            <v>3.51</v>
          </cell>
        </row>
        <row r="34">
          <cell r="H34">
            <v>28000000</v>
          </cell>
          <cell r="I34" t="str">
            <v>～</v>
          </cell>
          <cell r="J34">
            <v>29000000</v>
          </cell>
          <cell r="K34">
            <v>4.54</v>
          </cell>
          <cell r="L34" t="str">
            <v>～</v>
          </cell>
          <cell r="M34">
            <v>4.51</v>
          </cell>
          <cell r="O34">
            <v>33000000</v>
          </cell>
          <cell r="P34" t="str">
            <v>～</v>
          </cell>
          <cell r="Q34">
            <v>34000000</v>
          </cell>
          <cell r="R34">
            <v>3.51</v>
          </cell>
          <cell r="S34" t="str">
            <v>～</v>
          </cell>
          <cell r="T34">
            <v>3.5</v>
          </cell>
        </row>
        <row r="35">
          <cell r="H35">
            <v>29000000</v>
          </cell>
          <cell r="I35" t="str">
            <v>～</v>
          </cell>
          <cell r="J35">
            <v>30000000</v>
          </cell>
          <cell r="K35">
            <v>4.51</v>
          </cell>
          <cell r="L35" t="str">
            <v>～</v>
          </cell>
          <cell r="M35">
            <v>4.4800000000000004</v>
          </cell>
          <cell r="O35">
            <v>34000000</v>
          </cell>
          <cell r="P35" t="str">
            <v>～</v>
          </cell>
          <cell r="Q35">
            <v>35000000</v>
          </cell>
          <cell r="R35">
            <v>3.5</v>
          </cell>
          <cell r="S35" t="str">
            <v>～</v>
          </cell>
          <cell r="T35">
            <v>3.49</v>
          </cell>
        </row>
        <row r="36">
          <cell r="H36">
            <v>30000000</v>
          </cell>
          <cell r="I36" t="str">
            <v>～</v>
          </cell>
          <cell r="J36">
            <v>31000000</v>
          </cell>
          <cell r="K36">
            <v>4.4800000000000004</v>
          </cell>
          <cell r="L36" t="str">
            <v>～</v>
          </cell>
          <cell r="M36">
            <v>4.45</v>
          </cell>
          <cell r="O36">
            <v>35000000</v>
          </cell>
          <cell r="P36" t="str">
            <v>～</v>
          </cell>
          <cell r="Q36">
            <v>36000000</v>
          </cell>
          <cell r="R36">
            <v>3.49</v>
          </cell>
          <cell r="S36" t="str">
            <v>～</v>
          </cell>
          <cell r="T36">
            <v>3.47</v>
          </cell>
        </row>
        <row r="37">
          <cell r="H37">
            <v>31000000</v>
          </cell>
          <cell r="I37" t="str">
            <v>～</v>
          </cell>
          <cell r="J37">
            <v>32000000</v>
          </cell>
          <cell r="K37">
            <v>4.45</v>
          </cell>
          <cell r="L37" t="str">
            <v>～</v>
          </cell>
          <cell r="M37">
            <v>4.42</v>
          </cell>
          <cell r="O37">
            <v>36000000</v>
          </cell>
          <cell r="P37" t="str">
            <v>～</v>
          </cell>
          <cell r="Q37">
            <v>37000000</v>
          </cell>
          <cell r="R37">
            <v>3.47</v>
          </cell>
          <cell r="S37" t="str">
            <v>～</v>
          </cell>
          <cell r="T37">
            <v>3.46</v>
          </cell>
        </row>
        <row r="38">
          <cell r="H38">
            <v>32000000</v>
          </cell>
          <cell r="I38" t="str">
            <v>～</v>
          </cell>
          <cell r="J38">
            <v>33000000</v>
          </cell>
          <cell r="K38">
            <v>4.42</v>
          </cell>
          <cell r="L38" t="str">
            <v>～</v>
          </cell>
          <cell r="M38">
            <v>4.3899999999999997</v>
          </cell>
          <cell r="O38">
            <v>37000000</v>
          </cell>
          <cell r="P38" t="str">
            <v>～</v>
          </cell>
          <cell r="Q38">
            <v>38000000</v>
          </cell>
          <cell r="R38">
            <v>3.46</v>
          </cell>
          <cell r="S38" t="str">
            <v>～</v>
          </cell>
          <cell r="T38">
            <v>3.45</v>
          </cell>
        </row>
        <row r="39">
          <cell r="H39">
            <v>33000000</v>
          </cell>
          <cell r="I39" t="str">
            <v>～</v>
          </cell>
          <cell r="J39">
            <v>34000000</v>
          </cell>
          <cell r="K39">
            <v>4.3899999999999997</v>
          </cell>
          <cell r="L39" t="str">
            <v>～</v>
          </cell>
          <cell r="M39">
            <v>4.37</v>
          </cell>
          <cell r="O39">
            <v>38000000</v>
          </cell>
          <cell r="P39" t="str">
            <v>～</v>
          </cell>
          <cell r="Q39">
            <v>39000000</v>
          </cell>
          <cell r="R39">
            <v>3.45</v>
          </cell>
          <cell r="S39" t="str">
            <v>～</v>
          </cell>
          <cell r="T39">
            <v>3.44</v>
          </cell>
        </row>
        <row r="40">
          <cell r="H40">
            <v>34000000</v>
          </cell>
          <cell r="I40" t="str">
            <v>～</v>
          </cell>
          <cell r="J40">
            <v>35000000</v>
          </cell>
          <cell r="K40">
            <v>4.37</v>
          </cell>
          <cell r="L40" t="str">
            <v>～</v>
          </cell>
          <cell r="M40">
            <v>4.34</v>
          </cell>
          <cell r="O40">
            <v>39000000</v>
          </cell>
          <cell r="P40" t="str">
            <v>～</v>
          </cell>
          <cell r="Q40">
            <v>40000000</v>
          </cell>
          <cell r="R40">
            <v>3.44</v>
          </cell>
          <cell r="S40" t="str">
            <v>～</v>
          </cell>
          <cell r="T40">
            <v>3.43</v>
          </cell>
        </row>
        <row r="41">
          <cell r="H41">
            <v>35000000</v>
          </cell>
          <cell r="I41" t="str">
            <v>～</v>
          </cell>
          <cell r="J41">
            <v>36000000</v>
          </cell>
          <cell r="K41">
            <v>4.34</v>
          </cell>
          <cell r="L41" t="str">
            <v>～</v>
          </cell>
          <cell r="M41">
            <v>4.32</v>
          </cell>
          <cell r="O41">
            <v>40000000</v>
          </cell>
          <cell r="P41" t="str">
            <v>～</v>
          </cell>
          <cell r="Q41">
            <v>41000000</v>
          </cell>
          <cell r="R41">
            <v>3.43</v>
          </cell>
          <cell r="S41" t="str">
            <v>～</v>
          </cell>
          <cell r="T41">
            <v>3.42</v>
          </cell>
        </row>
        <row r="42">
          <cell r="H42">
            <v>36000000</v>
          </cell>
          <cell r="I42" t="str">
            <v>～</v>
          </cell>
          <cell r="J42">
            <v>37000000</v>
          </cell>
          <cell r="K42">
            <v>4.32</v>
          </cell>
          <cell r="L42" t="str">
            <v>～</v>
          </cell>
          <cell r="M42">
            <v>4.29</v>
          </cell>
          <cell r="O42">
            <v>41000000</v>
          </cell>
          <cell r="P42" t="str">
            <v>～</v>
          </cell>
          <cell r="Q42">
            <v>42000000</v>
          </cell>
          <cell r="R42">
            <v>3.42</v>
          </cell>
          <cell r="S42" t="str">
            <v>～</v>
          </cell>
          <cell r="T42">
            <v>3.41</v>
          </cell>
        </row>
        <row r="43">
          <cell r="H43">
            <v>37000000</v>
          </cell>
          <cell r="I43" t="str">
            <v>～</v>
          </cell>
          <cell r="J43">
            <v>38000000</v>
          </cell>
          <cell r="K43">
            <v>4.29</v>
          </cell>
          <cell r="L43" t="str">
            <v>～</v>
          </cell>
          <cell r="M43">
            <v>4.2699999999999996</v>
          </cell>
          <cell r="O43">
            <v>42000000</v>
          </cell>
          <cell r="P43" t="str">
            <v>～</v>
          </cell>
          <cell r="Q43">
            <v>43000000</v>
          </cell>
          <cell r="R43">
            <v>3.41</v>
          </cell>
          <cell r="S43" t="str">
            <v>～</v>
          </cell>
          <cell r="T43">
            <v>3.4</v>
          </cell>
        </row>
        <row r="44">
          <cell r="H44">
            <v>38000000</v>
          </cell>
          <cell r="I44" t="str">
            <v>～</v>
          </cell>
          <cell r="J44">
            <v>39000000</v>
          </cell>
          <cell r="K44">
            <v>4.2699999999999996</v>
          </cell>
          <cell r="L44" t="str">
            <v>～</v>
          </cell>
          <cell r="M44">
            <v>4.25</v>
          </cell>
          <cell r="O44">
            <v>43000000</v>
          </cell>
          <cell r="P44" t="str">
            <v>～</v>
          </cell>
          <cell r="Q44">
            <v>44000000</v>
          </cell>
          <cell r="R44">
            <v>3.4</v>
          </cell>
          <cell r="S44" t="str">
            <v>～</v>
          </cell>
          <cell r="T44">
            <v>3.39</v>
          </cell>
        </row>
        <row r="45">
          <cell r="H45">
            <v>39000000</v>
          </cell>
          <cell r="I45" t="str">
            <v>～</v>
          </cell>
          <cell r="J45">
            <v>40000000</v>
          </cell>
          <cell r="K45">
            <v>4.25</v>
          </cell>
          <cell r="L45" t="str">
            <v>～</v>
          </cell>
          <cell r="M45">
            <v>4.22</v>
          </cell>
          <cell r="O45">
            <v>44000000</v>
          </cell>
          <cell r="P45" t="str">
            <v>～</v>
          </cell>
          <cell r="Q45">
            <v>45000000</v>
          </cell>
          <cell r="R45">
            <v>3.39</v>
          </cell>
          <cell r="S45" t="str">
            <v>～</v>
          </cell>
          <cell r="T45">
            <v>3.38</v>
          </cell>
        </row>
        <row r="46">
          <cell r="H46">
            <v>40000000</v>
          </cell>
          <cell r="I46" t="str">
            <v>～</v>
          </cell>
          <cell r="J46">
            <v>41000000</v>
          </cell>
          <cell r="K46">
            <v>4.22</v>
          </cell>
          <cell r="L46" t="str">
            <v>～</v>
          </cell>
          <cell r="M46">
            <v>4.2</v>
          </cell>
          <cell r="O46">
            <v>45000000</v>
          </cell>
          <cell r="P46" t="str">
            <v>～</v>
          </cell>
          <cell r="Q46">
            <v>46000000</v>
          </cell>
          <cell r="R46">
            <v>3.38</v>
          </cell>
          <cell r="S46" t="str">
            <v>～</v>
          </cell>
          <cell r="T46">
            <v>3.37</v>
          </cell>
        </row>
        <row r="47">
          <cell r="H47">
            <v>41000000</v>
          </cell>
          <cell r="I47" t="str">
            <v>～</v>
          </cell>
          <cell r="J47">
            <v>42000000</v>
          </cell>
          <cell r="K47">
            <v>4.2</v>
          </cell>
          <cell r="L47" t="str">
            <v>～</v>
          </cell>
          <cell r="M47">
            <v>4.18</v>
          </cell>
          <cell r="O47">
            <v>46000000</v>
          </cell>
          <cell r="P47" t="str">
            <v>～</v>
          </cell>
          <cell r="Q47">
            <v>47000000</v>
          </cell>
          <cell r="R47">
            <v>3.37</v>
          </cell>
          <cell r="S47" t="str">
            <v>～</v>
          </cell>
          <cell r="T47">
            <v>3.36</v>
          </cell>
        </row>
        <row r="48">
          <cell r="H48">
            <v>42000000</v>
          </cell>
          <cell r="I48" t="str">
            <v>～</v>
          </cell>
          <cell r="J48">
            <v>43000000</v>
          </cell>
          <cell r="K48">
            <v>4.18</v>
          </cell>
          <cell r="L48" t="str">
            <v>～</v>
          </cell>
          <cell r="M48">
            <v>4.16</v>
          </cell>
          <cell r="O48">
            <v>47000000</v>
          </cell>
          <cell r="P48" t="str">
            <v>～</v>
          </cell>
          <cell r="Q48">
            <v>48000000</v>
          </cell>
          <cell r="R48">
            <v>3.36</v>
          </cell>
          <cell r="S48" t="str">
            <v>～</v>
          </cell>
          <cell r="T48">
            <v>3.35</v>
          </cell>
        </row>
        <row r="49">
          <cell r="H49">
            <v>43000000</v>
          </cell>
          <cell r="I49" t="str">
            <v>～</v>
          </cell>
          <cell r="J49">
            <v>44000000</v>
          </cell>
          <cell r="K49">
            <v>4.16</v>
          </cell>
          <cell r="L49" t="str">
            <v>～</v>
          </cell>
          <cell r="M49">
            <v>4.1399999999999997</v>
          </cell>
          <cell r="O49">
            <v>48000000</v>
          </cell>
          <cell r="P49" t="str">
            <v>～</v>
          </cell>
          <cell r="Q49">
            <v>49000000</v>
          </cell>
          <cell r="R49">
            <v>3.35</v>
          </cell>
          <cell r="S49" t="str">
            <v>～</v>
          </cell>
          <cell r="T49">
            <v>3.34</v>
          </cell>
        </row>
        <row r="50">
          <cell r="H50">
            <v>44000000</v>
          </cell>
          <cell r="I50" t="str">
            <v>～</v>
          </cell>
          <cell r="J50">
            <v>45000000</v>
          </cell>
          <cell r="K50">
            <v>4.1399999999999997</v>
          </cell>
          <cell r="L50" t="str">
            <v>～</v>
          </cell>
          <cell r="M50">
            <v>4.12</v>
          </cell>
          <cell r="O50">
            <v>49000000</v>
          </cell>
          <cell r="P50" t="str">
            <v>～</v>
          </cell>
          <cell r="Q50">
            <v>50000000</v>
          </cell>
          <cell r="R50">
            <v>3.34</v>
          </cell>
          <cell r="S50" t="str">
            <v>～</v>
          </cell>
          <cell r="T50">
            <v>3.33</v>
          </cell>
        </row>
        <row r="51">
          <cell r="H51">
            <v>45000000</v>
          </cell>
          <cell r="I51" t="str">
            <v>～</v>
          </cell>
          <cell r="J51">
            <v>46000000</v>
          </cell>
          <cell r="K51">
            <v>4.12</v>
          </cell>
          <cell r="L51" t="str">
            <v>～</v>
          </cell>
          <cell r="M51">
            <v>4.1100000000000003</v>
          </cell>
          <cell r="O51">
            <v>50000000</v>
          </cell>
          <cell r="P51" t="str">
            <v>～</v>
          </cell>
          <cell r="Q51">
            <v>55000000</v>
          </cell>
          <cell r="R51">
            <v>3.33</v>
          </cell>
          <cell r="S51" t="str">
            <v>～</v>
          </cell>
          <cell r="T51">
            <v>3.29</v>
          </cell>
        </row>
        <row r="52">
          <cell r="H52">
            <v>46000000</v>
          </cell>
          <cell r="I52" t="str">
            <v>～</v>
          </cell>
          <cell r="J52">
            <v>47000000</v>
          </cell>
          <cell r="K52">
            <v>4.1100000000000003</v>
          </cell>
          <cell r="L52" t="str">
            <v>～</v>
          </cell>
          <cell r="M52">
            <v>4.09</v>
          </cell>
          <cell r="O52">
            <v>55000000</v>
          </cell>
          <cell r="P52" t="str">
            <v>～</v>
          </cell>
          <cell r="Q52">
            <v>60000000</v>
          </cell>
          <cell r="R52">
            <v>3.29</v>
          </cell>
          <cell r="S52" t="str">
            <v>～</v>
          </cell>
          <cell r="T52">
            <v>3.26</v>
          </cell>
        </row>
        <row r="53">
          <cell r="H53">
            <v>47000000</v>
          </cell>
          <cell r="I53" t="str">
            <v>～</v>
          </cell>
          <cell r="J53">
            <v>48000000</v>
          </cell>
          <cell r="K53">
            <v>4.09</v>
          </cell>
          <cell r="L53" t="str">
            <v>～</v>
          </cell>
          <cell r="M53">
            <v>4.07</v>
          </cell>
          <cell r="O53">
            <v>60000000</v>
          </cell>
          <cell r="P53" t="str">
            <v>～</v>
          </cell>
          <cell r="Q53">
            <v>65000000</v>
          </cell>
          <cell r="R53">
            <v>3.26</v>
          </cell>
          <cell r="S53" t="str">
            <v>～</v>
          </cell>
          <cell r="T53">
            <v>3.23</v>
          </cell>
        </row>
        <row r="54">
          <cell r="H54">
            <v>48000000</v>
          </cell>
          <cell r="I54" t="str">
            <v>～</v>
          </cell>
          <cell r="J54">
            <v>49000000</v>
          </cell>
          <cell r="K54">
            <v>4.07</v>
          </cell>
          <cell r="L54" t="str">
            <v>～</v>
          </cell>
          <cell r="M54">
            <v>4.05</v>
          </cell>
          <cell r="O54">
            <v>65000000</v>
          </cell>
          <cell r="P54" t="str">
            <v>～</v>
          </cell>
          <cell r="Q54">
            <v>70000000</v>
          </cell>
          <cell r="R54">
            <v>3.23</v>
          </cell>
          <cell r="S54" t="str">
            <v>～</v>
          </cell>
          <cell r="T54">
            <v>3.2</v>
          </cell>
        </row>
        <row r="55">
          <cell r="H55">
            <v>49000000</v>
          </cell>
          <cell r="I55" t="str">
            <v>～</v>
          </cell>
          <cell r="J55">
            <v>50000000</v>
          </cell>
          <cell r="K55">
            <v>4.05</v>
          </cell>
          <cell r="L55" t="str">
            <v>～</v>
          </cell>
          <cell r="M55">
            <v>4.04</v>
          </cell>
          <cell r="O55">
            <v>70000000</v>
          </cell>
          <cell r="P55" t="str">
            <v>～</v>
          </cell>
          <cell r="Q55">
            <v>75000000</v>
          </cell>
          <cell r="R55">
            <v>3.2</v>
          </cell>
          <cell r="S55" t="str">
            <v>～</v>
          </cell>
          <cell r="T55">
            <v>3.17</v>
          </cell>
        </row>
        <row r="56">
          <cell r="H56">
            <v>50000000</v>
          </cell>
          <cell r="I56" t="str">
            <v>～</v>
          </cell>
          <cell r="J56">
            <v>55000000</v>
          </cell>
          <cell r="K56">
            <v>4.04</v>
          </cell>
          <cell r="L56" t="str">
            <v>～</v>
          </cell>
          <cell r="M56">
            <v>3.96</v>
          </cell>
          <cell r="O56">
            <v>75000000</v>
          </cell>
          <cell r="P56" t="str">
            <v>～</v>
          </cell>
          <cell r="Q56">
            <v>80000000</v>
          </cell>
          <cell r="R56">
            <v>3.17</v>
          </cell>
          <cell r="S56" t="str">
            <v>～</v>
          </cell>
          <cell r="T56">
            <v>3.15</v>
          </cell>
        </row>
        <row r="57">
          <cell r="H57">
            <v>55000000</v>
          </cell>
          <cell r="I57" t="str">
            <v>～</v>
          </cell>
          <cell r="J57">
            <v>60000000</v>
          </cell>
          <cell r="K57">
            <v>3.96</v>
          </cell>
          <cell r="L57" t="str">
            <v>～</v>
          </cell>
          <cell r="M57">
            <v>3.89</v>
          </cell>
          <cell r="O57">
            <v>80000000</v>
          </cell>
          <cell r="P57" t="str">
            <v>～</v>
          </cell>
          <cell r="Q57">
            <v>85000000</v>
          </cell>
          <cell r="R57">
            <v>3.15</v>
          </cell>
          <cell r="S57" t="str">
            <v>～</v>
          </cell>
          <cell r="T57">
            <v>3.13</v>
          </cell>
        </row>
        <row r="58">
          <cell r="H58">
            <v>60000000</v>
          </cell>
          <cell r="I58" t="str">
            <v>～</v>
          </cell>
          <cell r="J58">
            <v>65000000</v>
          </cell>
          <cell r="K58">
            <v>3.89</v>
          </cell>
          <cell r="L58" t="str">
            <v>～</v>
          </cell>
          <cell r="M58">
            <v>3.83</v>
          </cell>
          <cell r="O58">
            <v>85000000</v>
          </cell>
          <cell r="P58" t="str">
            <v>～</v>
          </cell>
          <cell r="Q58">
            <v>90000000</v>
          </cell>
          <cell r="R58">
            <v>3.13</v>
          </cell>
          <cell r="S58" t="str">
            <v>～</v>
          </cell>
          <cell r="T58">
            <v>3.11</v>
          </cell>
        </row>
        <row r="59">
          <cell r="H59">
            <v>65000000</v>
          </cell>
          <cell r="I59" t="str">
            <v>～</v>
          </cell>
          <cell r="J59">
            <v>70000000</v>
          </cell>
          <cell r="K59">
            <v>3.83</v>
          </cell>
          <cell r="L59" t="str">
            <v>～</v>
          </cell>
          <cell r="M59">
            <v>3.77</v>
          </cell>
          <cell r="O59">
            <v>90000000</v>
          </cell>
          <cell r="P59" t="str">
            <v>～</v>
          </cell>
          <cell r="Q59">
            <v>95000000</v>
          </cell>
          <cell r="R59">
            <v>3.11</v>
          </cell>
          <cell r="S59" t="str">
            <v>～</v>
          </cell>
          <cell r="T59">
            <v>3.09</v>
          </cell>
        </row>
        <row r="60">
          <cell r="H60">
            <v>70000000</v>
          </cell>
          <cell r="I60" t="str">
            <v>～</v>
          </cell>
          <cell r="J60">
            <v>75000000</v>
          </cell>
          <cell r="K60">
            <v>3.77</v>
          </cell>
          <cell r="L60" t="str">
            <v>～</v>
          </cell>
          <cell r="M60">
            <v>3.72</v>
          </cell>
          <cell r="O60">
            <v>95000000</v>
          </cell>
          <cell r="P60" t="str">
            <v>～</v>
          </cell>
          <cell r="Q60">
            <v>100000000</v>
          </cell>
          <cell r="R60">
            <v>3.09</v>
          </cell>
          <cell r="S60" t="str">
            <v>～</v>
          </cell>
          <cell r="T60">
            <v>3.07</v>
          </cell>
        </row>
        <row r="61">
          <cell r="H61">
            <v>75000000</v>
          </cell>
          <cell r="I61" t="str">
            <v>～</v>
          </cell>
          <cell r="J61">
            <v>80000000</v>
          </cell>
          <cell r="K61">
            <v>3.72</v>
          </cell>
          <cell r="L61" t="str">
            <v>～</v>
          </cell>
          <cell r="M61">
            <v>3.67</v>
          </cell>
          <cell r="O61">
            <v>100000000</v>
          </cell>
          <cell r="P61" t="str">
            <v>～</v>
          </cell>
          <cell r="Q61">
            <v>150000000</v>
          </cell>
          <cell r="R61">
            <v>3.07</v>
          </cell>
          <cell r="S61" t="str">
            <v>～</v>
          </cell>
          <cell r="T61">
            <v>2.93</v>
          </cell>
        </row>
        <row r="62">
          <cell r="H62">
            <v>80000000</v>
          </cell>
          <cell r="I62" t="str">
            <v>～</v>
          </cell>
          <cell r="J62">
            <v>85000000</v>
          </cell>
          <cell r="K62">
            <v>3.67</v>
          </cell>
          <cell r="L62" t="str">
            <v>～</v>
          </cell>
          <cell r="M62">
            <v>3.62</v>
          </cell>
          <cell r="O62">
            <v>150000000</v>
          </cell>
          <cell r="P62" t="str">
            <v>～</v>
          </cell>
          <cell r="Q62">
            <v>200000000</v>
          </cell>
          <cell r="R62">
            <v>2.93</v>
          </cell>
          <cell r="S62" t="str">
            <v>～</v>
          </cell>
          <cell r="T62">
            <v>2.84</v>
          </cell>
        </row>
        <row r="63">
          <cell r="H63">
            <v>85000000</v>
          </cell>
          <cell r="I63" t="str">
            <v>～</v>
          </cell>
          <cell r="J63">
            <v>90000000</v>
          </cell>
          <cell r="K63">
            <v>3.62</v>
          </cell>
          <cell r="L63" t="str">
            <v>～</v>
          </cell>
          <cell r="M63">
            <v>3.58</v>
          </cell>
          <cell r="O63">
            <v>200000000</v>
          </cell>
          <cell r="P63" t="str">
            <v>～</v>
          </cell>
          <cell r="Q63">
            <v>250000000</v>
          </cell>
          <cell r="R63">
            <v>2.84</v>
          </cell>
          <cell r="S63" t="str">
            <v>～</v>
          </cell>
          <cell r="T63">
            <v>2.78</v>
          </cell>
        </row>
        <row r="64">
          <cell r="H64">
            <v>90000000</v>
          </cell>
          <cell r="I64" t="str">
            <v>～</v>
          </cell>
          <cell r="J64">
            <v>95000000</v>
          </cell>
          <cell r="K64">
            <v>3.58</v>
          </cell>
          <cell r="L64" t="str">
            <v>～</v>
          </cell>
          <cell r="M64">
            <v>3.54</v>
          </cell>
          <cell r="O64">
            <v>250000000</v>
          </cell>
          <cell r="P64" t="str">
            <v>～</v>
          </cell>
          <cell r="Q64">
            <v>300000000</v>
          </cell>
          <cell r="R64">
            <v>2.78</v>
          </cell>
          <cell r="S64" t="str">
            <v>～</v>
          </cell>
          <cell r="T64">
            <v>2.72</v>
          </cell>
        </row>
        <row r="65">
          <cell r="H65">
            <v>95000000</v>
          </cell>
          <cell r="I65" t="str">
            <v>～</v>
          </cell>
          <cell r="J65">
            <v>100000000</v>
          </cell>
          <cell r="K65">
            <v>3.54</v>
          </cell>
          <cell r="L65" t="str">
            <v>～</v>
          </cell>
          <cell r="M65">
            <v>3.5</v>
          </cell>
          <cell r="O65">
            <v>300000000</v>
          </cell>
          <cell r="P65" t="str">
            <v>～</v>
          </cell>
          <cell r="Q65">
            <v>350000000</v>
          </cell>
          <cell r="R65">
            <v>2.72</v>
          </cell>
          <cell r="S65" t="str">
            <v>～</v>
          </cell>
          <cell r="T65">
            <v>2.68</v>
          </cell>
        </row>
        <row r="66">
          <cell r="H66">
            <v>100000000</v>
          </cell>
          <cell r="I66" t="str">
            <v>～</v>
          </cell>
          <cell r="J66">
            <v>150000000</v>
          </cell>
          <cell r="K66">
            <v>3.5</v>
          </cell>
          <cell r="L66" t="str">
            <v>～</v>
          </cell>
          <cell r="M66">
            <v>3.22</v>
          </cell>
          <cell r="O66">
            <v>350000000</v>
          </cell>
          <cell r="P66" t="str">
            <v>～</v>
          </cell>
          <cell r="Q66">
            <v>400000000</v>
          </cell>
          <cell r="R66">
            <v>2.68</v>
          </cell>
          <cell r="S66" t="str">
            <v>～</v>
          </cell>
          <cell r="T66">
            <v>2.65</v>
          </cell>
        </row>
        <row r="67">
          <cell r="H67">
            <v>150000000</v>
          </cell>
          <cell r="I67" t="str">
            <v>～</v>
          </cell>
          <cell r="J67">
            <v>200000000</v>
          </cell>
          <cell r="K67">
            <v>3.22</v>
          </cell>
          <cell r="L67" t="str">
            <v>～</v>
          </cell>
          <cell r="M67">
            <v>3.04</v>
          </cell>
          <cell r="O67">
            <v>400000000</v>
          </cell>
          <cell r="P67" t="str">
            <v>～</v>
          </cell>
          <cell r="Q67">
            <v>450000000</v>
          </cell>
          <cell r="R67">
            <v>2.65</v>
          </cell>
          <cell r="S67" t="str">
            <v>～</v>
          </cell>
          <cell r="T67">
            <v>2.62</v>
          </cell>
        </row>
        <row r="68">
          <cell r="H68">
            <v>200000000</v>
          </cell>
          <cell r="I68" t="str">
            <v>～</v>
          </cell>
          <cell r="J68">
            <v>250000000</v>
          </cell>
          <cell r="K68">
            <v>3.04</v>
          </cell>
          <cell r="L68" t="str">
            <v>～</v>
          </cell>
          <cell r="M68">
            <v>2.9</v>
          </cell>
          <cell r="O68">
            <v>450000000</v>
          </cell>
          <cell r="P68" t="str">
            <v>～</v>
          </cell>
          <cell r="Q68">
            <v>500000000</v>
          </cell>
          <cell r="R68">
            <v>2.62</v>
          </cell>
          <cell r="S68" t="str">
            <v>～</v>
          </cell>
          <cell r="T68">
            <v>2.59</v>
          </cell>
        </row>
        <row r="69">
          <cell r="H69">
            <v>250000000</v>
          </cell>
          <cell r="I69" t="str">
            <v>～</v>
          </cell>
          <cell r="J69">
            <v>300000000</v>
          </cell>
          <cell r="K69">
            <v>2.9</v>
          </cell>
          <cell r="L69" t="str">
            <v>～</v>
          </cell>
          <cell r="M69">
            <v>2.8</v>
          </cell>
          <cell r="O69">
            <v>500000000</v>
          </cell>
          <cell r="P69" t="str">
            <v>～</v>
          </cell>
          <cell r="Q69">
            <v>9999000000</v>
          </cell>
          <cell r="R69">
            <v>2.59</v>
          </cell>
          <cell r="S69" t="str">
            <v>～</v>
          </cell>
          <cell r="T69">
            <v>2.59</v>
          </cell>
        </row>
        <row r="70">
          <cell r="H70">
            <v>300000000</v>
          </cell>
          <cell r="I70" t="str">
            <v>～</v>
          </cell>
          <cell r="J70">
            <v>350000000</v>
          </cell>
          <cell r="K70">
            <v>2.8</v>
          </cell>
          <cell r="L70" t="str">
            <v>～</v>
          </cell>
          <cell r="M70">
            <v>2.71</v>
          </cell>
          <cell r="O70">
            <v>9999000000</v>
          </cell>
        </row>
        <row r="71">
          <cell r="H71">
            <v>350000000</v>
          </cell>
          <cell r="I71" t="str">
            <v>～</v>
          </cell>
          <cell r="J71">
            <v>400000000</v>
          </cell>
          <cell r="K71">
            <v>2.71</v>
          </cell>
          <cell r="L71" t="str">
            <v>～</v>
          </cell>
          <cell r="M71">
            <v>2.64</v>
          </cell>
        </row>
        <row r="72">
          <cell r="H72">
            <v>400000000</v>
          </cell>
          <cell r="I72" t="str">
            <v>～</v>
          </cell>
          <cell r="J72">
            <v>450000000</v>
          </cell>
          <cell r="K72">
            <v>2.64</v>
          </cell>
          <cell r="L72" t="str">
            <v>～</v>
          </cell>
          <cell r="M72">
            <v>2.58</v>
          </cell>
        </row>
        <row r="73">
          <cell r="H73">
            <v>450000000</v>
          </cell>
          <cell r="I73" t="str">
            <v>～</v>
          </cell>
          <cell r="J73">
            <v>500000000</v>
          </cell>
          <cell r="K73">
            <v>2.58</v>
          </cell>
          <cell r="L73" t="str">
            <v>～</v>
          </cell>
          <cell r="M73">
            <v>2.52</v>
          </cell>
        </row>
        <row r="74">
          <cell r="H74">
            <v>500000000</v>
          </cell>
          <cell r="I74" t="str">
            <v>～</v>
          </cell>
          <cell r="J74">
            <v>9999000000</v>
          </cell>
          <cell r="K74">
            <v>2.52</v>
          </cell>
          <cell r="L74" t="str">
            <v>～</v>
          </cell>
          <cell r="M74">
            <v>2.52</v>
          </cell>
        </row>
        <row r="75">
          <cell r="H75">
            <v>9999000000</v>
          </cell>
        </row>
        <row r="81">
          <cell r="A81">
            <v>0</v>
          </cell>
          <cell r="B81" t="str">
            <v>～</v>
          </cell>
          <cell r="C81">
            <v>3000000</v>
          </cell>
          <cell r="D81">
            <v>12.23</v>
          </cell>
          <cell r="E81" t="str">
            <v>～</v>
          </cell>
          <cell r="F81">
            <v>12.23</v>
          </cell>
          <cell r="H81">
            <v>0</v>
          </cell>
          <cell r="I81" t="str">
            <v>～</v>
          </cell>
          <cell r="J81">
            <v>9999000000</v>
          </cell>
          <cell r="K81">
            <v>17.03</v>
          </cell>
          <cell r="L81" t="str">
            <v>～</v>
          </cell>
          <cell r="M81">
            <v>17.03</v>
          </cell>
          <cell r="O81">
            <v>0</v>
          </cell>
          <cell r="P81" t="str">
            <v>～</v>
          </cell>
          <cell r="Q81">
            <v>1000000</v>
          </cell>
          <cell r="R81">
            <v>15.35</v>
          </cell>
          <cell r="S81" t="str">
            <v>～</v>
          </cell>
          <cell r="T81">
            <v>15.35</v>
          </cell>
        </row>
        <row r="82">
          <cell r="A82">
            <v>3000000</v>
          </cell>
          <cell r="B82" t="str">
            <v>～</v>
          </cell>
          <cell r="C82">
            <v>4000000</v>
          </cell>
          <cell r="D82">
            <v>12.23</v>
          </cell>
          <cell r="E82" t="str">
            <v>～</v>
          </cell>
          <cell r="F82">
            <v>11.88</v>
          </cell>
          <cell r="H82">
            <v>9999000000</v>
          </cell>
          <cell r="I82" t="str">
            <v>～</v>
          </cell>
          <cell r="J82">
            <v>9999000000</v>
          </cell>
          <cell r="K82">
            <v>17.03</v>
          </cell>
          <cell r="L82" t="str">
            <v>～</v>
          </cell>
          <cell r="M82">
            <v>17.03</v>
          </cell>
          <cell r="O82">
            <v>1000000</v>
          </cell>
          <cell r="P82" t="str">
            <v>～</v>
          </cell>
          <cell r="Q82">
            <v>2000000</v>
          </cell>
          <cell r="R82">
            <v>15.35</v>
          </cell>
          <cell r="S82" t="str">
            <v>～</v>
          </cell>
          <cell r="T82">
            <v>14.94</v>
          </cell>
        </row>
        <row r="83">
          <cell r="A83">
            <v>4000000</v>
          </cell>
          <cell r="B83" t="str">
            <v>～</v>
          </cell>
          <cell r="C83">
            <v>6000000</v>
          </cell>
          <cell r="D83">
            <v>11.88</v>
          </cell>
          <cell r="E83" t="str">
            <v>～</v>
          </cell>
          <cell r="F83">
            <v>11.4</v>
          </cell>
          <cell r="O83">
            <v>2000000</v>
          </cell>
          <cell r="P83" t="str">
            <v>～</v>
          </cell>
          <cell r="Q83">
            <v>3000000</v>
          </cell>
          <cell r="R83">
            <v>14.94</v>
          </cell>
          <cell r="S83" t="str">
            <v>～</v>
          </cell>
          <cell r="T83">
            <v>14.7</v>
          </cell>
        </row>
        <row r="84">
          <cell r="A84">
            <v>6000000</v>
          </cell>
          <cell r="B84" t="str">
            <v>～</v>
          </cell>
          <cell r="C84">
            <v>8000000</v>
          </cell>
          <cell r="D84">
            <v>11.4</v>
          </cell>
          <cell r="E84" t="str">
            <v>～</v>
          </cell>
          <cell r="F84">
            <v>11.07</v>
          </cell>
          <cell r="O84">
            <v>3000000</v>
          </cell>
          <cell r="P84" t="str">
            <v>～</v>
          </cell>
          <cell r="Q84">
            <v>4000000</v>
          </cell>
          <cell r="R84">
            <v>14.7</v>
          </cell>
          <cell r="S84" t="str">
            <v>～</v>
          </cell>
          <cell r="T84">
            <v>14.53</v>
          </cell>
        </row>
        <row r="85">
          <cell r="A85">
            <v>8000000</v>
          </cell>
          <cell r="B85" t="str">
            <v>～</v>
          </cell>
          <cell r="C85">
            <v>10000000</v>
          </cell>
          <cell r="D85">
            <v>11.07</v>
          </cell>
          <cell r="E85" t="str">
            <v>～</v>
          </cell>
          <cell r="F85">
            <v>10.82</v>
          </cell>
          <cell r="O85">
            <v>4000000</v>
          </cell>
          <cell r="P85" t="str">
            <v>～</v>
          </cell>
          <cell r="Q85">
            <v>5000000</v>
          </cell>
          <cell r="R85">
            <v>14.53</v>
          </cell>
          <cell r="S85" t="str">
            <v>～</v>
          </cell>
          <cell r="T85">
            <v>14.4</v>
          </cell>
        </row>
        <row r="86">
          <cell r="A86">
            <v>10000000</v>
          </cell>
          <cell r="B86" t="str">
            <v>～</v>
          </cell>
          <cell r="C86">
            <v>12000000</v>
          </cell>
          <cell r="D86">
            <v>10.82</v>
          </cell>
          <cell r="E86" t="str">
            <v>～</v>
          </cell>
          <cell r="F86">
            <v>10.63</v>
          </cell>
          <cell r="O86">
            <v>5000000</v>
          </cell>
          <cell r="P86" t="str">
            <v>～</v>
          </cell>
          <cell r="Q86">
            <v>6000000</v>
          </cell>
          <cell r="R86">
            <v>14.4</v>
          </cell>
          <cell r="S86" t="str">
            <v>～</v>
          </cell>
          <cell r="T86">
            <v>14.31</v>
          </cell>
        </row>
        <row r="87">
          <cell r="A87">
            <v>12000000</v>
          </cell>
          <cell r="B87" t="str">
            <v>～</v>
          </cell>
          <cell r="C87">
            <v>14000000</v>
          </cell>
          <cell r="D87">
            <v>10.63</v>
          </cell>
          <cell r="E87" t="str">
            <v>～</v>
          </cell>
          <cell r="F87">
            <v>10.46</v>
          </cell>
          <cell r="O87">
            <v>6000000</v>
          </cell>
          <cell r="P87" t="str">
            <v>～</v>
          </cell>
          <cell r="Q87">
            <v>7000000</v>
          </cell>
          <cell r="R87">
            <v>14.31</v>
          </cell>
          <cell r="S87" t="str">
            <v>～</v>
          </cell>
          <cell r="T87">
            <v>14.22</v>
          </cell>
        </row>
        <row r="88">
          <cell r="A88">
            <v>14000000</v>
          </cell>
          <cell r="B88" t="str">
            <v>～</v>
          </cell>
          <cell r="C88">
            <v>16000000</v>
          </cell>
          <cell r="D88">
            <v>10.46</v>
          </cell>
          <cell r="E88" t="str">
            <v>～</v>
          </cell>
          <cell r="F88">
            <v>10.32</v>
          </cell>
          <cell r="O88">
            <v>7000000</v>
          </cell>
          <cell r="P88" t="str">
            <v>～</v>
          </cell>
          <cell r="Q88">
            <v>8000000</v>
          </cell>
          <cell r="R88">
            <v>14.22</v>
          </cell>
          <cell r="S88" t="str">
            <v>～</v>
          </cell>
          <cell r="T88">
            <v>14.14</v>
          </cell>
        </row>
        <row r="89">
          <cell r="A89">
            <v>16000000</v>
          </cell>
          <cell r="B89" t="str">
            <v>～</v>
          </cell>
          <cell r="C89">
            <v>18000000</v>
          </cell>
          <cell r="D89">
            <v>10.32</v>
          </cell>
          <cell r="E89" t="str">
            <v>～</v>
          </cell>
          <cell r="F89">
            <v>10.199999999999999</v>
          </cell>
          <cell r="O89">
            <v>8000000</v>
          </cell>
          <cell r="P89" t="str">
            <v>～</v>
          </cell>
          <cell r="Q89">
            <v>9000000</v>
          </cell>
          <cell r="R89">
            <v>14.14</v>
          </cell>
          <cell r="S89" t="str">
            <v>～</v>
          </cell>
          <cell r="T89">
            <v>14.08</v>
          </cell>
        </row>
        <row r="90">
          <cell r="A90">
            <v>18000000</v>
          </cell>
          <cell r="B90" t="str">
            <v>～</v>
          </cell>
          <cell r="C90">
            <v>20000000</v>
          </cell>
          <cell r="D90">
            <v>10.199999999999999</v>
          </cell>
          <cell r="E90" t="str">
            <v>～</v>
          </cell>
          <cell r="F90">
            <v>10.09</v>
          </cell>
          <cell r="O90">
            <v>9000000</v>
          </cell>
          <cell r="P90" t="str">
            <v>～</v>
          </cell>
          <cell r="Q90">
            <v>10000000</v>
          </cell>
          <cell r="R90">
            <v>14.08</v>
          </cell>
          <cell r="S90" t="str">
            <v>～</v>
          </cell>
          <cell r="T90">
            <v>14.02</v>
          </cell>
        </row>
        <row r="91">
          <cell r="A91">
            <v>20000000</v>
          </cell>
          <cell r="B91" t="str">
            <v>～</v>
          </cell>
          <cell r="C91">
            <v>22000000</v>
          </cell>
          <cell r="D91">
            <v>10.09</v>
          </cell>
          <cell r="E91" t="str">
            <v>～</v>
          </cell>
          <cell r="F91">
            <v>9.99</v>
          </cell>
          <cell r="O91">
            <v>10000000</v>
          </cell>
          <cell r="P91" t="str">
            <v>～</v>
          </cell>
          <cell r="Q91">
            <v>11000000</v>
          </cell>
          <cell r="R91">
            <v>14.02</v>
          </cell>
          <cell r="S91" t="str">
            <v>～</v>
          </cell>
          <cell r="T91">
            <v>13.96</v>
          </cell>
        </row>
        <row r="92">
          <cell r="A92">
            <v>22000000</v>
          </cell>
          <cell r="B92" t="str">
            <v>～</v>
          </cell>
          <cell r="C92">
            <v>24000000</v>
          </cell>
          <cell r="D92">
            <v>9.99</v>
          </cell>
          <cell r="E92" t="str">
            <v>～</v>
          </cell>
          <cell r="F92">
            <v>9.9</v>
          </cell>
          <cell r="O92">
            <v>11000000</v>
          </cell>
          <cell r="P92" t="str">
            <v>～</v>
          </cell>
          <cell r="Q92">
            <v>12000000</v>
          </cell>
          <cell r="R92">
            <v>13.96</v>
          </cell>
          <cell r="S92" t="str">
            <v>～</v>
          </cell>
          <cell r="T92">
            <v>13.92</v>
          </cell>
        </row>
        <row r="93">
          <cell r="A93">
            <v>24000000</v>
          </cell>
          <cell r="B93" t="str">
            <v>～</v>
          </cell>
          <cell r="C93">
            <v>26000000</v>
          </cell>
          <cell r="D93">
            <v>9.9</v>
          </cell>
          <cell r="E93" t="str">
            <v>～</v>
          </cell>
          <cell r="F93">
            <v>9.82</v>
          </cell>
          <cell r="O93">
            <v>12000000</v>
          </cell>
          <cell r="P93" t="str">
            <v>～</v>
          </cell>
          <cell r="Q93">
            <v>13000000</v>
          </cell>
          <cell r="R93">
            <v>13.92</v>
          </cell>
          <cell r="S93" t="str">
            <v>～</v>
          </cell>
          <cell r="T93">
            <v>13.87</v>
          </cell>
        </row>
        <row r="94">
          <cell r="A94">
            <v>26000000</v>
          </cell>
          <cell r="B94" t="str">
            <v>～</v>
          </cell>
          <cell r="C94">
            <v>28000000</v>
          </cell>
          <cell r="D94">
            <v>9.82</v>
          </cell>
          <cell r="E94" t="str">
            <v>～</v>
          </cell>
          <cell r="F94">
            <v>9.75</v>
          </cell>
          <cell r="O94">
            <v>13000000</v>
          </cell>
          <cell r="P94" t="str">
            <v>～</v>
          </cell>
          <cell r="Q94">
            <v>14000000</v>
          </cell>
          <cell r="R94">
            <v>13.87</v>
          </cell>
          <cell r="S94" t="str">
            <v>～</v>
          </cell>
          <cell r="T94">
            <v>13.84</v>
          </cell>
        </row>
        <row r="95">
          <cell r="A95">
            <v>28000000</v>
          </cell>
          <cell r="B95" t="str">
            <v>～</v>
          </cell>
          <cell r="C95">
            <v>30000000</v>
          </cell>
          <cell r="D95">
            <v>9.75</v>
          </cell>
          <cell r="E95" t="str">
            <v>～</v>
          </cell>
          <cell r="F95">
            <v>9.68</v>
          </cell>
          <cell r="O95">
            <v>14000000</v>
          </cell>
          <cell r="P95" t="str">
            <v>～</v>
          </cell>
          <cell r="Q95">
            <v>15000000</v>
          </cell>
          <cell r="R95">
            <v>13.84</v>
          </cell>
          <cell r="S95" t="str">
            <v>～</v>
          </cell>
          <cell r="T95">
            <v>13.79</v>
          </cell>
        </row>
        <row r="96">
          <cell r="A96">
            <v>30000000</v>
          </cell>
          <cell r="B96" t="str">
            <v>～</v>
          </cell>
          <cell r="C96">
            <v>32000000</v>
          </cell>
          <cell r="D96">
            <v>9.68</v>
          </cell>
          <cell r="E96" t="str">
            <v>～</v>
          </cell>
          <cell r="F96">
            <v>9.6199999999999992</v>
          </cell>
          <cell r="O96">
            <v>15000000</v>
          </cell>
          <cell r="P96" t="str">
            <v>～</v>
          </cell>
          <cell r="Q96">
            <v>16000000</v>
          </cell>
          <cell r="R96">
            <v>13.79</v>
          </cell>
          <cell r="S96" t="str">
            <v>～</v>
          </cell>
          <cell r="T96">
            <v>13.77</v>
          </cell>
        </row>
        <row r="97">
          <cell r="A97">
            <v>32000000</v>
          </cell>
          <cell r="B97" t="str">
            <v>～</v>
          </cell>
          <cell r="C97">
            <v>34000000</v>
          </cell>
          <cell r="D97">
            <v>9.6199999999999992</v>
          </cell>
          <cell r="E97" t="str">
            <v>～</v>
          </cell>
          <cell r="F97">
            <v>9.56</v>
          </cell>
          <cell r="O97">
            <v>16000000</v>
          </cell>
          <cell r="P97" t="str">
            <v>～</v>
          </cell>
          <cell r="Q97">
            <v>17000000</v>
          </cell>
          <cell r="R97">
            <v>13.77</v>
          </cell>
          <cell r="S97" t="str">
            <v>～</v>
          </cell>
          <cell r="T97">
            <v>13.73</v>
          </cell>
        </row>
        <row r="98">
          <cell r="A98">
            <v>34000000</v>
          </cell>
          <cell r="B98" t="str">
            <v>～</v>
          </cell>
          <cell r="C98">
            <v>36000000</v>
          </cell>
          <cell r="D98">
            <v>9.56</v>
          </cell>
          <cell r="E98" t="str">
            <v>～</v>
          </cell>
          <cell r="F98">
            <v>9.51</v>
          </cell>
          <cell r="O98">
            <v>17000000</v>
          </cell>
          <cell r="P98" t="str">
            <v>～</v>
          </cell>
          <cell r="Q98">
            <v>18000000</v>
          </cell>
          <cell r="R98">
            <v>13.73</v>
          </cell>
          <cell r="S98" t="str">
            <v>～</v>
          </cell>
          <cell r="T98">
            <v>13.69</v>
          </cell>
        </row>
        <row r="99">
          <cell r="A99">
            <v>36000000</v>
          </cell>
          <cell r="B99" t="str">
            <v>～</v>
          </cell>
          <cell r="C99">
            <v>38000000</v>
          </cell>
          <cell r="D99">
            <v>9.51</v>
          </cell>
          <cell r="E99" t="str">
            <v>～</v>
          </cell>
          <cell r="F99">
            <v>9.4499999999999993</v>
          </cell>
          <cell r="O99">
            <v>18000000</v>
          </cell>
          <cell r="P99" t="str">
            <v>～</v>
          </cell>
          <cell r="Q99">
            <v>19000000</v>
          </cell>
          <cell r="R99">
            <v>13.69</v>
          </cell>
          <cell r="S99" t="str">
            <v>～</v>
          </cell>
          <cell r="T99">
            <v>13.67</v>
          </cell>
        </row>
        <row r="100">
          <cell r="A100">
            <v>38000000</v>
          </cell>
          <cell r="B100" t="str">
            <v>～</v>
          </cell>
          <cell r="C100">
            <v>40000000</v>
          </cell>
          <cell r="D100">
            <v>9.4499999999999993</v>
          </cell>
          <cell r="E100" t="str">
            <v>～</v>
          </cell>
          <cell r="F100">
            <v>9.4</v>
          </cell>
          <cell r="O100">
            <v>19000000</v>
          </cell>
          <cell r="P100" t="str">
            <v>～</v>
          </cell>
          <cell r="Q100">
            <v>20000000</v>
          </cell>
          <cell r="R100">
            <v>13.67</v>
          </cell>
          <cell r="S100" t="str">
            <v>～</v>
          </cell>
          <cell r="T100">
            <v>13.64</v>
          </cell>
        </row>
        <row r="101">
          <cell r="A101">
            <v>40000000</v>
          </cell>
          <cell r="B101" t="str">
            <v>～</v>
          </cell>
          <cell r="C101">
            <v>45000000</v>
          </cell>
          <cell r="D101">
            <v>9.4</v>
          </cell>
          <cell r="E101" t="str">
            <v>～</v>
          </cell>
          <cell r="F101">
            <v>9.2899999999999991</v>
          </cell>
          <cell r="O101">
            <v>20000000</v>
          </cell>
          <cell r="P101" t="str">
            <v>～</v>
          </cell>
          <cell r="Q101">
            <v>21000000</v>
          </cell>
          <cell r="R101">
            <v>13.64</v>
          </cell>
          <cell r="S101" t="str">
            <v>～</v>
          </cell>
          <cell r="T101">
            <v>13.61</v>
          </cell>
        </row>
        <row r="102">
          <cell r="A102">
            <v>45000000</v>
          </cell>
          <cell r="B102" t="str">
            <v>～</v>
          </cell>
          <cell r="C102">
            <v>50000000</v>
          </cell>
          <cell r="D102">
            <v>9.2899999999999991</v>
          </cell>
          <cell r="E102" t="str">
            <v>～</v>
          </cell>
          <cell r="F102">
            <v>9.19</v>
          </cell>
          <cell r="O102">
            <v>21000000</v>
          </cell>
          <cell r="P102" t="str">
            <v>～</v>
          </cell>
          <cell r="Q102">
            <v>22000000</v>
          </cell>
          <cell r="R102">
            <v>13.61</v>
          </cell>
          <cell r="S102" t="str">
            <v>～</v>
          </cell>
          <cell r="T102">
            <v>13.59</v>
          </cell>
        </row>
        <row r="103">
          <cell r="A103">
            <v>50000000</v>
          </cell>
          <cell r="B103" t="str">
            <v>～</v>
          </cell>
          <cell r="C103">
            <v>55000000</v>
          </cell>
          <cell r="D103">
            <v>9.19</v>
          </cell>
          <cell r="E103" t="str">
            <v>～</v>
          </cell>
          <cell r="F103">
            <v>9.11</v>
          </cell>
          <cell r="O103">
            <v>22000000</v>
          </cell>
          <cell r="P103" t="str">
            <v>～</v>
          </cell>
          <cell r="Q103">
            <v>23000000</v>
          </cell>
          <cell r="R103">
            <v>13.59</v>
          </cell>
          <cell r="S103" t="str">
            <v>～</v>
          </cell>
          <cell r="T103">
            <v>13.57</v>
          </cell>
        </row>
        <row r="104">
          <cell r="A104">
            <v>55000000</v>
          </cell>
          <cell r="B104" t="str">
            <v>～</v>
          </cell>
          <cell r="C104">
            <v>60000000</v>
          </cell>
          <cell r="D104">
            <v>9.11</v>
          </cell>
          <cell r="E104" t="str">
            <v>～</v>
          </cell>
          <cell r="F104">
            <v>9.0299999999999994</v>
          </cell>
          <cell r="O104">
            <v>23000000</v>
          </cell>
          <cell r="P104" t="str">
            <v>～</v>
          </cell>
          <cell r="Q104">
            <v>24000000</v>
          </cell>
          <cell r="R104">
            <v>13.57</v>
          </cell>
          <cell r="S104" t="str">
            <v>～</v>
          </cell>
          <cell r="T104">
            <v>13.54</v>
          </cell>
        </row>
        <row r="105">
          <cell r="A105">
            <v>60000000</v>
          </cell>
          <cell r="B105" t="str">
            <v>～</v>
          </cell>
          <cell r="C105">
            <v>70000000</v>
          </cell>
          <cell r="D105">
            <v>9.0299999999999994</v>
          </cell>
          <cell r="E105" t="str">
            <v>～</v>
          </cell>
          <cell r="F105">
            <v>8.89</v>
          </cell>
          <cell r="O105">
            <v>24000000</v>
          </cell>
          <cell r="P105" t="str">
            <v>～</v>
          </cell>
          <cell r="Q105">
            <v>25000000</v>
          </cell>
          <cell r="R105">
            <v>13.54</v>
          </cell>
          <cell r="S105" t="str">
            <v>～</v>
          </cell>
          <cell r="T105">
            <v>13.52</v>
          </cell>
        </row>
        <row r="106">
          <cell r="A106">
            <v>70000000</v>
          </cell>
          <cell r="B106" t="str">
            <v>～</v>
          </cell>
          <cell r="C106">
            <v>80000000</v>
          </cell>
          <cell r="D106">
            <v>8.89</v>
          </cell>
          <cell r="E106" t="str">
            <v>～</v>
          </cell>
          <cell r="F106">
            <v>8.77</v>
          </cell>
          <cell r="O106">
            <v>25000000</v>
          </cell>
          <cell r="P106" t="str">
            <v>～</v>
          </cell>
          <cell r="Q106">
            <v>26000000</v>
          </cell>
          <cell r="R106">
            <v>13.52</v>
          </cell>
          <cell r="S106" t="str">
            <v>～</v>
          </cell>
          <cell r="T106">
            <v>13.5</v>
          </cell>
        </row>
        <row r="107">
          <cell r="A107">
            <v>80000000</v>
          </cell>
          <cell r="B107" t="str">
            <v>～</v>
          </cell>
          <cell r="C107">
            <v>90000000</v>
          </cell>
          <cell r="D107">
            <v>8.77</v>
          </cell>
          <cell r="E107" t="str">
            <v>～</v>
          </cell>
          <cell r="F107">
            <v>8.66</v>
          </cell>
          <cell r="O107">
            <v>26000000</v>
          </cell>
          <cell r="P107" t="str">
            <v>～</v>
          </cell>
          <cell r="Q107">
            <v>27000000</v>
          </cell>
          <cell r="R107">
            <v>13.5</v>
          </cell>
          <cell r="S107" t="str">
            <v>～</v>
          </cell>
          <cell r="T107">
            <v>13.48</v>
          </cell>
        </row>
        <row r="108">
          <cell r="A108">
            <v>90000000</v>
          </cell>
          <cell r="B108" t="str">
            <v>～</v>
          </cell>
          <cell r="C108">
            <v>100000000</v>
          </cell>
          <cell r="D108">
            <v>8.66</v>
          </cell>
          <cell r="E108" t="str">
            <v>～</v>
          </cell>
          <cell r="F108">
            <v>8.57</v>
          </cell>
          <cell r="O108">
            <v>27000000</v>
          </cell>
          <cell r="P108" t="str">
            <v>～</v>
          </cell>
          <cell r="Q108">
            <v>28000000</v>
          </cell>
          <cell r="R108">
            <v>13.48</v>
          </cell>
          <cell r="S108" t="str">
            <v>～</v>
          </cell>
          <cell r="T108">
            <v>13.46</v>
          </cell>
        </row>
        <row r="109">
          <cell r="A109">
            <v>100000000</v>
          </cell>
          <cell r="B109" t="str">
            <v>～</v>
          </cell>
          <cell r="C109">
            <v>120000000</v>
          </cell>
          <cell r="D109">
            <v>8.57</v>
          </cell>
          <cell r="E109" t="str">
            <v>～</v>
          </cell>
          <cell r="F109">
            <v>8.41</v>
          </cell>
          <cell r="O109">
            <v>28000000</v>
          </cell>
          <cell r="P109" t="str">
            <v>～</v>
          </cell>
          <cell r="Q109">
            <v>29000000</v>
          </cell>
          <cell r="R109">
            <v>13.46</v>
          </cell>
          <cell r="S109" t="str">
            <v>～</v>
          </cell>
          <cell r="T109">
            <v>13.44</v>
          </cell>
        </row>
        <row r="110">
          <cell r="A110">
            <v>120000000</v>
          </cell>
          <cell r="B110" t="str">
            <v>～</v>
          </cell>
          <cell r="C110">
            <v>140000000</v>
          </cell>
          <cell r="D110">
            <v>8.41</v>
          </cell>
          <cell r="E110" t="str">
            <v>～</v>
          </cell>
          <cell r="F110">
            <v>8.2799999999999994</v>
          </cell>
          <cell r="O110">
            <v>29000000</v>
          </cell>
          <cell r="P110" t="str">
            <v>～</v>
          </cell>
          <cell r="Q110">
            <v>30000000</v>
          </cell>
          <cell r="R110">
            <v>13.44</v>
          </cell>
          <cell r="S110" t="str">
            <v>～</v>
          </cell>
          <cell r="T110">
            <v>13.42</v>
          </cell>
        </row>
        <row r="111">
          <cell r="A111">
            <v>140000000</v>
          </cell>
          <cell r="B111" t="str">
            <v>～</v>
          </cell>
          <cell r="C111">
            <v>160000000</v>
          </cell>
          <cell r="D111">
            <v>8.2799999999999994</v>
          </cell>
          <cell r="E111" t="str">
            <v>～</v>
          </cell>
          <cell r="F111">
            <v>8.17</v>
          </cell>
          <cell r="O111">
            <v>30000000</v>
          </cell>
          <cell r="P111" t="str">
            <v>～</v>
          </cell>
          <cell r="Q111">
            <v>31000000</v>
          </cell>
          <cell r="R111">
            <v>13.42</v>
          </cell>
          <cell r="S111" t="str">
            <v>～</v>
          </cell>
          <cell r="T111">
            <v>13.41</v>
          </cell>
        </row>
        <row r="112">
          <cell r="A112">
            <v>160000000</v>
          </cell>
          <cell r="B112" t="str">
            <v>～</v>
          </cell>
          <cell r="C112">
            <v>180000000</v>
          </cell>
          <cell r="D112">
            <v>8.17</v>
          </cell>
          <cell r="E112" t="str">
            <v>～</v>
          </cell>
          <cell r="F112">
            <v>8.07</v>
          </cell>
          <cell r="O112">
            <v>31000000</v>
          </cell>
          <cell r="P112" t="str">
            <v>～</v>
          </cell>
          <cell r="Q112">
            <v>32000000</v>
          </cell>
          <cell r="R112">
            <v>13.41</v>
          </cell>
          <cell r="S112" t="str">
            <v>～</v>
          </cell>
          <cell r="T112">
            <v>13.39</v>
          </cell>
        </row>
        <row r="113">
          <cell r="A113">
            <v>180000000</v>
          </cell>
          <cell r="B113" t="str">
            <v>～</v>
          </cell>
          <cell r="C113">
            <v>200000000</v>
          </cell>
          <cell r="D113">
            <v>8.07</v>
          </cell>
          <cell r="E113" t="str">
            <v>～</v>
          </cell>
          <cell r="F113">
            <v>7.99</v>
          </cell>
          <cell r="O113">
            <v>32000000</v>
          </cell>
          <cell r="P113" t="str">
            <v>～</v>
          </cell>
          <cell r="Q113">
            <v>33000000</v>
          </cell>
          <cell r="R113">
            <v>13.39</v>
          </cell>
          <cell r="S113" t="str">
            <v>～</v>
          </cell>
          <cell r="T113">
            <v>13.38</v>
          </cell>
        </row>
        <row r="114">
          <cell r="A114">
            <v>200000000</v>
          </cell>
          <cell r="B114" t="str">
            <v>～</v>
          </cell>
          <cell r="C114">
            <v>250000000</v>
          </cell>
          <cell r="D114">
            <v>7.99</v>
          </cell>
          <cell r="E114" t="str">
            <v>～</v>
          </cell>
          <cell r="F114">
            <v>7.81</v>
          </cell>
          <cell r="O114">
            <v>33000000</v>
          </cell>
          <cell r="P114" t="str">
            <v>～</v>
          </cell>
          <cell r="Q114">
            <v>34000000</v>
          </cell>
          <cell r="R114">
            <v>13.38</v>
          </cell>
          <cell r="S114" t="str">
            <v>～</v>
          </cell>
          <cell r="T114">
            <v>13.36</v>
          </cell>
        </row>
        <row r="115">
          <cell r="A115">
            <v>250000000</v>
          </cell>
          <cell r="B115" t="str">
            <v>～</v>
          </cell>
          <cell r="C115">
            <v>300000000</v>
          </cell>
          <cell r="D115">
            <v>7.81</v>
          </cell>
          <cell r="E115" t="str">
            <v>～</v>
          </cell>
          <cell r="F115">
            <v>7.67</v>
          </cell>
          <cell r="O115">
            <v>34000000</v>
          </cell>
          <cell r="P115" t="str">
            <v>～</v>
          </cell>
          <cell r="Q115">
            <v>35000000</v>
          </cell>
          <cell r="R115">
            <v>13.36</v>
          </cell>
          <cell r="S115" t="str">
            <v>～</v>
          </cell>
          <cell r="T115">
            <v>13.34</v>
          </cell>
        </row>
        <row r="116">
          <cell r="A116">
            <v>300000000</v>
          </cell>
          <cell r="B116" t="str">
            <v>～</v>
          </cell>
          <cell r="C116">
            <v>350000000</v>
          </cell>
          <cell r="D116">
            <v>7.67</v>
          </cell>
          <cell r="E116" t="str">
            <v>～</v>
          </cell>
          <cell r="F116">
            <v>7.55</v>
          </cell>
          <cell r="O116">
            <v>35000000</v>
          </cell>
          <cell r="P116" t="str">
            <v>～</v>
          </cell>
          <cell r="Q116">
            <v>36000000</v>
          </cell>
          <cell r="R116">
            <v>13.34</v>
          </cell>
          <cell r="S116" t="str">
            <v>～</v>
          </cell>
          <cell r="T116">
            <v>13.32</v>
          </cell>
        </row>
        <row r="117">
          <cell r="A117">
            <v>350000000</v>
          </cell>
          <cell r="B117" t="str">
            <v>～</v>
          </cell>
          <cell r="C117">
            <v>400000000</v>
          </cell>
          <cell r="D117">
            <v>7.55</v>
          </cell>
          <cell r="E117" t="str">
            <v>～</v>
          </cell>
          <cell r="F117">
            <v>7.45</v>
          </cell>
          <cell r="O117">
            <v>36000000</v>
          </cell>
          <cell r="P117" t="str">
            <v>～</v>
          </cell>
          <cell r="Q117">
            <v>37000000</v>
          </cell>
          <cell r="R117">
            <v>13.32</v>
          </cell>
          <cell r="S117" t="str">
            <v>～</v>
          </cell>
          <cell r="T117">
            <v>13.32</v>
          </cell>
        </row>
        <row r="118">
          <cell r="A118">
            <v>400000000</v>
          </cell>
          <cell r="B118" t="str">
            <v>～</v>
          </cell>
          <cell r="C118">
            <v>450000000</v>
          </cell>
          <cell r="D118">
            <v>7.45</v>
          </cell>
          <cell r="E118" t="str">
            <v>～</v>
          </cell>
          <cell r="F118">
            <v>7.36</v>
          </cell>
          <cell r="O118">
            <v>37000000</v>
          </cell>
          <cell r="P118" t="str">
            <v>～</v>
          </cell>
          <cell r="Q118">
            <v>38000000</v>
          </cell>
          <cell r="R118">
            <v>13.32</v>
          </cell>
          <cell r="S118" t="str">
            <v>～</v>
          </cell>
          <cell r="T118">
            <v>13.3</v>
          </cell>
        </row>
        <row r="119">
          <cell r="A119">
            <v>450000000</v>
          </cell>
          <cell r="B119" t="str">
            <v>～</v>
          </cell>
          <cell r="C119">
            <v>500000000</v>
          </cell>
          <cell r="D119">
            <v>7.36</v>
          </cell>
          <cell r="E119" t="str">
            <v>～</v>
          </cell>
          <cell r="F119">
            <v>7.28</v>
          </cell>
          <cell r="O119">
            <v>38000000</v>
          </cell>
          <cell r="P119" t="str">
            <v>～</v>
          </cell>
          <cell r="Q119">
            <v>39000000</v>
          </cell>
          <cell r="R119">
            <v>13.3</v>
          </cell>
          <cell r="S119" t="str">
            <v>～</v>
          </cell>
          <cell r="T119">
            <v>13.29</v>
          </cell>
        </row>
        <row r="120">
          <cell r="A120">
            <v>500000000</v>
          </cell>
          <cell r="B120" t="str">
            <v>～</v>
          </cell>
          <cell r="C120">
            <v>600000000</v>
          </cell>
          <cell r="D120">
            <v>7.28</v>
          </cell>
          <cell r="E120" t="str">
            <v>～</v>
          </cell>
          <cell r="F120">
            <v>7.15</v>
          </cell>
          <cell r="O120">
            <v>39000000</v>
          </cell>
          <cell r="P120" t="str">
            <v>～</v>
          </cell>
          <cell r="Q120">
            <v>40000000</v>
          </cell>
          <cell r="R120">
            <v>13.29</v>
          </cell>
          <cell r="S120" t="str">
            <v>～</v>
          </cell>
          <cell r="T120">
            <v>13.27</v>
          </cell>
        </row>
        <row r="121">
          <cell r="A121">
            <v>600000000</v>
          </cell>
          <cell r="B121" t="str">
            <v>～</v>
          </cell>
          <cell r="C121">
            <v>700000000</v>
          </cell>
          <cell r="D121">
            <v>7.15</v>
          </cell>
          <cell r="E121" t="str">
            <v>～</v>
          </cell>
          <cell r="F121">
            <v>7.04</v>
          </cell>
          <cell r="O121">
            <v>40000000</v>
          </cell>
          <cell r="P121" t="str">
            <v>～</v>
          </cell>
          <cell r="Q121">
            <v>41000000</v>
          </cell>
          <cell r="R121">
            <v>13.27</v>
          </cell>
          <cell r="S121" t="str">
            <v>～</v>
          </cell>
          <cell r="T121">
            <v>13.26</v>
          </cell>
        </row>
        <row r="122">
          <cell r="A122">
            <v>700000000</v>
          </cell>
          <cell r="B122" t="str">
            <v>～</v>
          </cell>
          <cell r="C122">
            <v>800000000</v>
          </cell>
          <cell r="D122">
            <v>7.04</v>
          </cell>
          <cell r="E122" t="str">
            <v>～</v>
          </cell>
          <cell r="F122">
            <v>6.94</v>
          </cell>
          <cell r="O122">
            <v>41000000</v>
          </cell>
          <cell r="P122" t="str">
            <v>～</v>
          </cell>
          <cell r="Q122">
            <v>42000000</v>
          </cell>
          <cell r="R122">
            <v>13.26</v>
          </cell>
          <cell r="S122" t="str">
            <v>～</v>
          </cell>
          <cell r="T122">
            <v>13.24</v>
          </cell>
        </row>
        <row r="123">
          <cell r="A123">
            <v>800000000</v>
          </cell>
          <cell r="B123" t="str">
            <v>～</v>
          </cell>
          <cell r="C123">
            <v>900000000</v>
          </cell>
          <cell r="D123">
            <v>6.94</v>
          </cell>
          <cell r="E123" t="str">
            <v>～</v>
          </cell>
          <cell r="F123">
            <v>6.86</v>
          </cell>
          <cell r="O123">
            <v>42000000</v>
          </cell>
          <cell r="P123" t="str">
            <v>～</v>
          </cell>
          <cell r="Q123">
            <v>43000000</v>
          </cell>
          <cell r="R123">
            <v>13.24</v>
          </cell>
          <cell r="S123" t="str">
            <v>～</v>
          </cell>
          <cell r="T123">
            <v>13.23</v>
          </cell>
        </row>
        <row r="124">
          <cell r="A124">
            <v>900000000</v>
          </cell>
          <cell r="B124" t="str">
            <v>～</v>
          </cell>
          <cell r="C124">
            <v>1000000000</v>
          </cell>
          <cell r="D124">
            <v>6.86</v>
          </cell>
          <cell r="E124" t="str">
            <v>～</v>
          </cell>
          <cell r="F124">
            <v>6.79</v>
          </cell>
          <cell r="O124">
            <v>43000000</v>
          </cell>
          <cell r="P124" t="str">
            <v>～</v>
          </cell>
          <cell r="Q124">
            <v>44000000</v>
          </cell>
          <cell r="R124">
            <v>13.23</v>
          </cell>
          <cell r="S124" t="str">
            <v>～</v>
          </cell>
          <cell r="T124">
            <v>13.23</v>
          </cell>
        </row>
        <row r="125">
          <cell r="A125">
            <v>1000000000</v>
          </cell>
          <cell r="B125" t="str">
            <v>～</v>
          </cell>
          <cell r="C125">
            <v>1500000000</v>
          </cell>
          <cell r="D125">
            <v>6.79</v>
          </cell>
          <cell r="E125" t="str">
            <v>～</v>
          </cell>
          <cell r="F125">
            <v>6.51</v>
          </cell>
          <cell r="O125">
            <v>44000000</v>
          </cell>
          <cell r="P125" t="str">
            <v>～</v>
          </cell>
          <cell r="Q125">
            <v>45000000</v>
          </cell>
          <cell r="R125">
            <v>13.23</v>
          </cell>
          <cell r="S125" t="str">
            <v>～</v>
          </cell>
          <cell r="T125">
            <v>13.21</v>
          </cell>
        </row>
        <row r="126">
          <cell r="A126">
            <v>1500000000</v>
          </cell>
          <cell r="B126" t="str">
            <v>～</v>
          </cell>
          <cell r="C126">
            <v>2000000000</v>
          </cell>
          <cell r="D126">
            <v>6.51</v>
          </cell>
          <cell r="E126" t="str">
            <v>～</v>
          </cell>
          <cell r="F126">
            <v>6.32</v>
          </cell>
          <cell r="O126">
            <v>45000000</v>
          </cell>
          <cell r="P126" t="str">
            <v>～</v>
          </cell>
          <cell r="Q126">
            <v>46000000</v>
          </cell>
          <cell r="R126">
            <v>13.21</v>
          </cell>
          <cell r="S126" t="str">
            <v>～</v>
          </cell>
          <cell r="T126">
            <v>13.2</v>
          </cell>
        </row>
        <row r="127">
          <cell r="A127">
            <v>2000000000</v>
          </cell>
          <cell r="B127" t="str">
            <v>～</v>
          </cell>
          <cell r="C127">
            <v>9999000000</v>
          </cell>
          <cell r="D127">
            <v>6.32</v>
          </cell>
          <cell r="E127" t="str">
            <v>～</v>
          </cell>
          <cell r="F127">
            <v>6.32</v>
          </cell>
          <cell r="O127">
            <v>46000000</v>
          </cell>
          <cell r="P127" t="str">
            <v>～</v>
          </cell>
          <cell r="Q127">
            <v>47000000</v>
          </cell>
          <cell r="R127">
            <v>13.2</v>
          </cell>
          <cell r="S127" t="str">
            <v>～</v>
          </cell>
          <cell r="T127">
            <v>13.19</v>
          </cell>
        </row>
        <row r="128">
          <cell r="A128">
            <v>9999000000</v>
          </cell>
          <cell r="O128">
            <v>47000000</v>
          </cell>
          <cell r="P128" t="str">
            <v>～</v>
          </cell>
          <cell r="Q128">
            <v>48000000</v>
          </cell>
          <cell r="R128">
            <v>13.19</v>
          </cell>
          <cell r="S128" t="str">
            <v>～</v>
          </cell>
          <cell r="T128">
            <v>13.18</v>
          </cell>
        </row>
        <row r="129">
          <cell r="O129">
            <v>48000000</v>
          </cell>
          <cell r="P129" t="str">
            <v>～</v>
          </cell>
          <cell r="Q129">
            <v>49000000</v>
          </cell>
          <cell r="R129">
            <v>13.18</v>
          </cell>
          <cell r="S129" t="str">
            <v>～</v>
          </cell>
          <cell r="T129">
            <v>13.17</v>
          </cell>
        </row>
        <row r="130">
          <cell r="O130">
            <v>49000000</v>
          </cell>
          <cell r="P130" t="str">
            <v>～</v>
          </cell>
          <cell r="Q130">
            <v>50000000</v>
          </cell>
          <cell r="R130">
            <v>13.17</v>
          </cell>
          <cell r="S130" t="str">
            <v>～</v>
          </cell>
          <cell r="T130">
            <v>13.15</v>
          </cell>
        </row>
        <row r="131">
          <cell r="O131">
            <v>50000000</v>
          </cell>
          <cell r="P131" t="str">
            <v>～</v>
          </cell>
          <cell r="Q131">
            <v>55000000</v>
          </cell>
          <cell r="R131">
            <v>13.15</v>
          </cell>
          <cell r="S131" t="str">
            <v>～</v>
          </cell>
          <cell r="T131">
            <v>13.11</v>
          </cell>
        </row>
        <row r="132">
          <cell r="O132">
            <v>55000000</v>
          </cell>
          <cell r="P132" t="str">
            <v>～</v>
          </cell>
          <cell r="Q132">
            <v>60000000</v>
          </cell>
          <cell r="R132">
            <v>13.11</v>
          </cell>
          <cell r="S132" t="str">
            <v>～</v>
          </cell>
          <cell r="T132">
            <v>13.06</v>
          </cell>
        </row>
        <row r="133">
          <cell r="O133">
            <v>60000000</v>
          </cell>
          <cell r="P133" t="str">
            <v>～</v>
          </cell>
          <cell r="Q133">
            <v>65000000</v>
          </cell>
          <cell r="R133">
            <v>13.06</v>
          </cell>
          <cell r="S133" t="str">
            <v>～</v>
          </cell>
          <cell r="T133">
            <v>13.02</v>
          </cell>
        </row>
        <row r="134">
          <cell r="O134">
            <v>65000000</v>
          </cell>
          <cell r="P134" t="str">
            <v>～</v>
          </cell>
          <cell r="Q134">
            <v>70000000</v>
          </cell>
          <cell r="R134">
            <v>13.02</v>
          </cell>
          <cell r="S134" t="str">
            <v>～</v>
          </cell>
          <cell r="T134">
            <v>12.98</v>
          </cell>
        </row>
        <row r="135">
          <cell r="O135">
            <v>70000000</v>
          </cell>
          <cell r="P135" t="str">
            <v>～</v>
          </cell>
          <cell r="Q135">
            <v>75000000</v>
          </cell>
          <cell r="R135">
            <v>12.98</v>
          </cell>
          <cell r="S135" t="str">
            <v>～</v>
          </cell>
          <cell r="T135">
            <v>12.95</v>
          </cell>
        </row>
        <row r="136">
          <cell r="O136">
            <v>75000000</v>
          </cell>
          <cell r="P136" t="str">
            <v>～</v>
          </cell>
          <cell r="Q136">
            <v>80000000</v>
          </cell>
          <cell r="R136">
            <v>12.95</v>
          </cell>
          <cell r="S136" t="str">
            <v>～</v>
          </cell>
          <cell r="T136">
            <v>12.92</v>
          </cell>
        </row>
        <row r="137">
          <cell r="O137">
            <v>80000000</v>
          </cell>
          <cell r="P137" t="str">
            <v>～</v>
          </cell>
          <cell r="Q137">
            <v>85000000</v>
          </cell>
          <cell r="R137">
            <v>12.92</v>
          </cell>
          <cell r="S137" t="str">
            <v>～</v>
          </cell>
          <cell r="T137">
            <v>12.88</v>
          </cell>
        </row>
        <row r="138">
          <cell r="O138">
            <v>85000000</v>
          </cell>
          <cell r="P138" t="str">
            <v>～</v>
          </cell>
          <cell r="Q138">
            <v>90000000</v>
          </cell>
          <cell r="R138">
            <v>12.88</v>
          </cell>
          <cell r="S138" t="str">
            <v>～</v>
          </cell>
          <cell r="T138">
            <v>12.86</v>
          </cell>
        </row>
        <row r="139">
          <cell r="O139">
            <v>90000000</v>
          </cell>
          <cell r="P139" t="str">
            <v>～</v>
          </cell>
          <cell r="Q139">
            <v>95000000</v>
          </cell>
          <cell r="R139">
            <v>12.86</v>
          </cell>
          <cell r="S139" t="str">
            <v>～</v>
          </cell>
          <cell r="T139">
            <v>12.83</v>
          </cell>
        </row>
        <row r="140">
          <cell r="O140">
            <v>95000000</v>
          </cell>
          <cell r="P140" t="str">
            <v>～</v>
          </cell>
          <cell r="Q140">
            <v>100000000</v>
          </cell>
          <cell r="R140">
            <v>12.83</v>
          </cell>
          <cell r="S140" t="str">
            <v>～</v>
          </cell>
          <cell r="T140">
            <v>12.8</v>
          </cell>
        </row>
        <row r="141">
          <cell r="O141">
            <v>100000000</v>
          </cell>
          <cell r="P141" t="str">
            <v>～</v>
          </cell>
          <cell r="Q141">
            <v>9999000000</v>
          </cell>
          <cell r="R141">
            <v>12.8</v>
          </cell>
          <cell r="S141" t="str">
            <v>～</v>
          </cell>
          <cell r="T141">
            <v>12.8</v>
          </cell>
        </row>
        <row r="142">
          <cell r="O142">
            <v>9999000000</v>
          </cell>
          <cell r="P142" t="str">
            <v>～</v>
          </cell>
          <cell r="R142">
            <v>12.8</v>
          </cell>
          <cell r="S142" t="str">
            <v>～</v>
          </cell>
        </row>
        <row r="149">
          <cell r="A149">
            <v>0</v>
          </cell>
          <cell r="B149" t="str">
            <v>～</v>
          </cell>
          <cell r="C149">
            <v>3000000</v>
          </cell>
          <cell r="D149">
            <v>8.31</v>
          </cell>
          <cell r="E149" t="str">
            <v>～</v>
          </cell>
          <cell r="F149">
            <v>8.31</v>
          </cell>
          <cell r="H149">
            <v>0</v>
          </cell>
          <cell r="I149" t="str">
            <v>～</v>
          </cell>
          <cell r="J149">
            <v>1000000</v>
          </cell>
          <cell r="K149">
            <v>16.11</v>
          </cell>
          <cell r="L149" t="str">
            <v>～</v>
          </cell>
          <cell r="M149">
            <v>16.11</v>
          </cell>
          <cell r="O149">
            <v>0</v>
          </cell>
          <cell r="P149" t="str">
            <v>～</v>
          </cell>
          <cell r="Q149">
            <v>9999000000</v>
          </cell>
          <cell r="R149">
            <v>8.1</v>
          </cell>
          <cell r="S149" t="str">
            <v>～</v>
          </cell>
          <cell r="T149">
            <v>8.1</v>
          </cell>
        </row>
        <row r="150">
          <cell r="A150">
            <v>3000000</v>
          </cell>
          <cell r="B150" t="str">
            <v>～</v>
          </cell>
          <cell r="C150">
            <v>4000000</v>
          </cell>
          <cell r="D150">
            <v>8.31</v>
          </cell>
          <cell r="E150" t="str">
            <v>～</v>
          </cell>
          <cell r="F150">
            <v>8.27</v>
          </cell>
          <cell r="H150">
            <v>1000000</v>
          </cell>
          <cell r="I150" t="str">
            <v>～</v>
          </cell>
          <cell r="J150">
            <v>2000000</v>
          </cell>
          <cell r="K150">
            <v>16.11</v>
          </cell>
          <cell r="L150" t="str">
            <v>～</v>
          </cell>
          <cell r="M150">
            <v>15.44</v>
          </cell>
          <cell r="O150">
            <v>9999000000</v>
          </cell>
          <cell r="P150" t="str">
            <v>～</v>
          </cell>
          <cell r="R150">
            <v>8.1</v>
          </cell>
          <cell r="S150" t="str">
            <v>～</v>
          </cell>
        </row>
        <row r="151">
          <cell r="A151">
            <v>4000000</v>
          </cell>
          <cell r="B151" t="str">
            <v>～</v>
          </cell>
          <cell r="C151">
            <v>6000000</v>
          </cell>
          <cell r="D151">
            <v>8.27</v>
          </cell>
          <cell r="E151" t="str">
            <v>～</v>
          </cell>
          <cell r="F151">
            <v>8.2100000000000009</v>
          </cell>
          <cell r="H151">
            <v>2000000</v>
          </cell>
          <cell r="I151" t="str">
            <v>～</v>
          </cell>
          <cell r="J151">
            <v>3000000</v>
          </cell>
          <cell r="K151">
            <v>15.44</v>
          </cell>
          <cell r="L151" t="str">
            <v>～</v>
          </cell>
          <cell r="M151">
            <v>15.05</v>
          </cell>
        </row>
        <row r="152">
          <cell r="A152">
            <v>6000000</v>
          </cell>
          <cell r="B152" t="str">
            <v>～</v>
          </cell>
          <cell r="C152">
            <v>8000000</v>
          </cell>
          <cell r="D152">
            <v>8.2100000000000009</v>
          </cell>
          <cell r="E152" t="str">
            <v>～</v>
          </cell>
          <cell r="F152">
            <v>8.16</v>
          </cell>
          <cell r="H152">
            <v>3000000</v>
          </cell>
          <cell r="I152" t="str">
            <v>～</v>
          </cell>
          <cell r="J152">
            <v>4000000</v>
          </cell>
          <cell r="K152">
            <v>15.05</v>
          </cell>
          <cell r="L152" t="str">
            <v>～</v>
          </cell>
          <cell r="M152">
            <v>14.77</v>
          </cell>
        </row>
        <row r="153">
          <cell r="A153">
            <v>8000000</v>
          </cell>
          <cell r="B153" t="str">
            <v>～</v>
          </cell>
          <cell r="C153">
            <v>10000000</v>
          </cell>
          <cell r="D153">
            <v>8.16</v>
          </cell>
          <cell r="E153" t="str">
            <v>～</v>
          </cell>
          <cell r="F153">
            <v>8.1300000000000008</v>
          </cell>
          <cell r="H153">
            <v>4000000</v>
          </cell>
          <cell r="I153" t="str">
            <v>～</v>
          </cell>
          <cell r="J153">
            <v>5000000</v>
          </cell>
          <cell r="K153">
            <v>14.77</v>
          </cell>
          <cell r="L153" t="str">
            <v>～</v>
          </cell>
          <cell r="M153">
            <v>14.56</v>
          </cell>
        </row>
        <row r="154">
          <cell r="A154">
            <v>10000000</v>
          </cell>
          <cell r="B154" t="str">
            <v>～</v>
          </cell>
          <cell r="C154">
            <v>12000000</v>
          </cell>
          <cell r="D154">
            <v>8.1300000000000008</v>
          </cell>
          <cell r="E154" t="str">
            <v>～</v>
          </cell>
          <cell r="F154">
            <v>8.1</v>
          </cell>
          <cell r="H154">
            <v>5000000</v>
          </cell>
          <cell r="I154" t="str">
            <v>～</v>
          </cell>
          <cell r="J154">
            <v>6000000</v>
          </cell>
          <cell r="K154">
            <v>14.56</v>
          </cell>
          <cell r="L154" t="str">
            <v>～</v>
          </cell>
          <cell r="M154">
            <v>14.38</v>
          </cell>
        </row>
        <row r="155">
          <cell r="A155">
            <v>12000000</v>
          </cell>
          <cell r="B155" t="str">
            <v>～</v>
          </cell>
          <cell r="C155">
            <v>14000000</v>
          </cell>
          <cell r="D155">
            <v>8.1</v>
          </cell>
          <cell r="E155" t="str">
            <v>～</v>
          </cell>
          <cell r="F155">
            <v>8.07</v>
          </cell>
          <cell r="H155">
            <v>6000000</v>
          </cell>
          <cell r="I155" t="str">
            <v>～</v>
          </cell>
          <cell r="J155">
            <v>7000000</v>
          </cell>
          <cell r="K155">
            <v>14.38</v>
          </cell>
          <cell r="L155" t="str">
            <v>～</v>
          </cell>
          <cell r="M155">
            <v>14.23</v>
          </cell>
        </row>
        <row r="156">
          <cell r="A156">
            <v>14000000</v>
          </cell>
          <cell r="B156" t="str">
            <v>～</v>
          </cell>
          <cell r="C156">
            <v>16000000</v>
          </cell>
          <cell r="D156">
            <v>8.07</v>
          </cell>
          <cell r="E156" t="str">
            <v>～</v>
          </cell>
          <cell r="F156">
            <v>8.0500000000000007</v>
          </cell>
          <cell r="H156">
            <v>7000000</v>
          </cell>
          <cell r="I156" t="str">
            <v>～</v>
          </cell>
          <cell r="J156">
            <v>8000000</v>
          </cell>
          <cell r="K156">
            <v>14.23</v>
          </cell>
          <cell r="L156" t="str">
            <v>～</v>
          </cell>
          <cell r="M156">
            <v>14.1</v>
          </cell>
        </row>
        <row r="157">
          <cell r="A157">
            <v>16000000</v>
          </cell>
          <cell r="B157" t="str">
            <v>～</v>
          </cell>
          <cell r="C157">
            <v>18000000</v>
          </cell>
          <cell r="D157">
            <v>8.0500000000000007</v>
          </cell>
          <cell r="E157" t="str">
            <v>～</v>
          </cell>
          <cell r="F157">
            <v>8.0299999999999994</v>
          </cell>
          <cell r="H157">
            <v>8000000</v>
          </cell>
          <cell r="I157" t="str">
            <v>～</v>
          </cell>
          <cell r="J157">
            <v>9000000</v>
          </cell>
          <cell r="K157">
            <v>14.1</v>
          </cell>
          <cell r="L157" t="str">
            <v>～</v>
          </cell>
          <cell r="M157">
            <v>13.99</v>
          </cell>
        </row>
        <row r="158">
          <cell r="A158">
            <v>18000000</v>
          </cell>
          <cell r="B158" t="str">
            <v>～</v>
          </cell>
          <cell r="C158">
            <v>20000000</v>
          </cell>
          <cell r="D158">
            <v>8.0299999999999994</v>
          </cell>
          <cell r="E158" t="str">
            <v>～</v>
          </cell>
          <cell r="F158">
            <v>8.01</v>
          </cell>
          <cell r="H158">
            <v>9000000</v>
          </cell>
          <cell r="I158" t="str">
            <v>～</v>
          </cell>
          <cell r="J158">
            <v>10000000</v>
          </cell>
          <cell r="K158">
            <v>13.99</v>
          </cell>
          <cell r="L158" t="str">
            <v>～</v>
          </cell>
          <cell r="M158">
            <v>13.89</v>
          </cell>
        </row>
        <row r="159">
          <cell r="A159">
            <v>20000000</v>
          </cell>
          <cell r="B159" t="str">
            <v>～</v>
          </cell>
          <cell r="C159">
            <v>22000000</v>
          </cell>
          <cell r="D159">
            <v>8.01</v>
          </cell>
          <cell r="E159" t="str">
            <v>～</v>
          </cell>
          <cell r="F159">
            <v>7.99</v>
          </cell>
          <cell r="H159">
            <v>10000000</v>
          </cell>
          <cell r="I159" t="str">
            <v>～</v>
          </cell>
          <cell r="J159">
            <v>11000000</v>
          </cell>
          <cell r="K159">
            <v>13.89</v>
          </cell>
          <cell r="L159" t="str">
            <v>～</v>
          </cell>
          <cell r="M159">
            <v>13.8</v>
          </cell>
        </row>
        <row r="160">
          <cell r="A160">
            <v>22000000</v>
          </cell>
          <cell r="B160" t="str">
            <v>～</v>
          </cell>
          <cell r="C160">
            <v>24000000</v>
          </cell>
          <cell r="D160">
            <v>7.99</v>
          </cell>
          <cell r="E160" t="str">
            <v>～</v>
          </cell>
          <cell r="F160">
            <v>7.98</v>
          </cell>
          <cell r="H160">
            <v>11000000</v>
          </cell>
          <cell r="I160" t="str">
            <v>～</v>
          </cell>
          <cell r="J160">
            <v>12000000</v>
          </cell>
          <cell r="K160">
            <v>13.8</v>
          </cell>
          <cell r="L160" t="str">
            <v>～</v>
          </cell>
          <cell r="M160">
            <v>13.71</v>
          </cell>
        </row>
        <row r="161">
          <cell r="A161">
            <v>24000000</v>
          </cell>
          <cell r="B161" t="str">
            <v>～</v>
          </cell>
          <cell r="C161">
            <v>26000000</v>
          </cell>
          <cell r="D161">
            <v>7.98</v>
          </cell>
          <cell r="E161" t="str">
            <v>～</v>
          </cell>
          <cell r="F161">
            <v>7.96</v>
          </cell>
          <cell r="H161">
            <v>12000000</v>
          </cell>
          <cell r="I161" t="str">
            <v>～</v>
          </cell>
          <cell r="J161">
            <v>13000000</v>
          </cell>
          <cell r="K161">
            <v>13.71</v>
          </cell>
          <cell r="L161" t="str">
            <v>～</v>
          </cell>
          <cell r="M161">
            <v>13.63</v>
          </cell>
        </row>
        <row r="162">
          <cell r="A162">
            <v>26000000</v>
          </cell>
          <cell r="B162" t="str">
            <v>～</v>
          </cell>
          <cell r="C162">
            <v>28000000</v>
          </cell>
          <cell r="D162">
            <v>7.96</v>
          </cell>
          <cell r="E162" t="str">
            <v>～</v>
          </cell>
          <cell r="F162">
            <v>7.95</v>
          </cell>
          <cell r="H162">
            <v>13000000</v>
          </cell>
          <cell r="I162" t="str">
            <v>～</v>
          </cell>
          <cell r="J162">
            <v>14000000</v>
          </cell>
          <cell r="K162">
            <v>13.63</v>
          </cell>
          <cell r="L162" t="str">
            <v>～</v>
          </cell>
          <cell r="M162">
            <v>13.56</v>
          </cell>
        </row>
        <row r="163">
          <cell r="A163">
            <v>28000000</v>
          </cell>
          <cell r="B163" t="str">
            <v>～</v>
          </cell>
          <cell r="C163">
            <v>30000000</v>
          </cell>
          <cell r="D163">
            <v>7.95</v>
          </cell>
          <cell r="E163" t="str">
            <v>～</v>
          </cell>
          <cell r="F163">
            <v>7.94</v>
          </cell>
          <cell r="H163">
            <v>14000000</v>
          </cell>
          <cell r="I163" t="str">
            <v>～</v>
          </cell>
          <cell r="J163">
            <v>15000000</v>
          </cell>
          <cell r="K163">
            <v>13.56</v>
          </cell>
          <cell r="L163" t="str">
            <v>～</v>
          </cell>
          <cell r="M163">
            <v>13.5</v>
          </cell>
        </row>
        <row r="164">
          <cell r="A164">
            <v>30000000</v>
          </cell>
          <cell r="B164" t="str">
            <v>～</v>
          </cell>
          <cell r="C164">
            <v>32000000</v>
          </cell>
          <cell r="D164">
            <v>7.94</v>
          </cell>
          <cell r="E164" t="str">
            <v>～</v>
          </cell>
          <cell r="F164">
            <v>7.93</v>
          </cell>
          <cell r="H164">
            <v>15000000</v>
          </cell>
          <cell r="I164" t="str">
            <v>～</v>
          </cell>
          <cell r="J164">
            <v>16000000</v>
          </cell>
          <cell r="K164">
            <v>13.5</v>
          </cell>
          <cell r="L164" t="str">
            <v>～</v>
          </cell>
          <cell r="M164">
            <v>13.43</v>
          </cell>
        </row>
        <row r="165">
          <cell r="A165">
            <v>32000000</v>
          </cell>
          <cell r="B165" t="str">
            <v>～</v>
          </cell>
          <cell r="C165">
            <v>34000000</v>
          </cell>
          <cell r="D165">
            <v>7.93</v>
          </cell>
          <cell r="E165" t="str">
            <v>～</v>
          </cell>
          <cell r="F165">
            <v>7.92</v>
          </cell>
          <cell r="H165">
            <v>16000000</v>
          </cell>
          <cell r="I165" t="str">
            <v>～</v>
          </cell>
          <cell r="J165">
            <v>17000000</v>
          </cell>
          <cell r="K165">
            <v>13.43</v>
          </cell>
          <cell r="L165" t="str">
            <v>～</v>
          </cell>
          <cell r="M165">
            <v>13.38</v>
          </cell>
        </row>
        <row r="166">
          <cell r="A166">
            <v>34000000</v>
          </cell>
          <cell r="B166" t="str">
            <v>～</v>
          </cell>
          <cell r="C166">
            <v>36000000</v>
          </cell>
          <cell r="D166">
            <v>7.92</v>
          </cell>
          <cell r="E166" t="str">
            <v>～</v>
          </cell>
          <cell r="F166">
            <v>7.91</v>
          </cell>
          <cell r="H166">
            <v>17000000</v>
          </cell>
          <cell r="I166" t="str">
            <v>～</v>
          </cell>
          <cell r="J166">
            <v>18000000</v>
          </cell>
          <cell r="K166">
            <v>13.38</v>
          </cell>
          <cell r="L166" t="str">
            <v>～</v>
          </cell>
          <cell r="M166">
            <v>13.32</v>
          </cell>
        </row>
        <row r="167">
          <cell r="A167">
            <v>36000000</v>
          </cell>
          <cell r="B167" t="str">
            <v>～</v>
          </cell>
          <cell r="C167">
            <v>38000000</v>
          </cell>
          <cell r="D167">
            <v>7.91</v>
          </cell>
          <cell r="E167" t="str">
            <v>～</v>
          </cell>
          <cell r="F167">
            <v>7.9</v>
          </cell>
          <cell r="H167">
            <v>18000000</v>
          </cell>
          <cell r="I167" t="str">
            <v>～</v>
          </cell>
          <cell r="J167">
            <v>19000000</v>
          </cell>
          <cell r="K167">
            <v>13.32</v>
          </cell>
          <cell r="L167" t="str">
            <v>～</v>
          </cell>
          <cell r="M167">
            <v>13.27</v>
          </cell>
        </row>
        <row r="168">
          <cell r="A168">
            <v>38000000</v>
          </cell>
          <cell r="B168" t="str">
            <v>～</v>
          </cell>
          <cell r="C168">
            <v>40000000</v>
          </cell>
          <cell r="D168">
            <v>7.9</v>
          </cell>
          <cell r="E168" t="str">
            <v>～</v>
          </cell>
          <cell r="F168">
            <v>7.89</v>
          </cell>
          <cell r="H168">
            <v>19000000</v>
          </cell>
          <cell r="I168" t="str">
            <v>～</v>
          </cell>
          <cell r="J168">
            <v>20000000</v>
          </cell>
          <cell r="K168">
            <v>13.27</v>
          </cell>
          <cell r="L168" t="str">
            <v>～</v>
          </cell>
          <cell r="M168">
            <v>13.22</v>
          </cell>
        </row>
        <row r="169">
          <cell r="A169">
            <v>40000000</v>
          </cell>
          <cell r="B169" t="str">
            <v>～</v>
          </cell>
          <cell r="C169">
            <v>45000000</v>
          </cell>
          <cell r="D169">
            <v>7.89</v>
          </cell>
          <cell r="E169" t="str">
            <v>～</v>
          </cell>
          <cell r="F169">
            <v>7.87</v>
          </cell>
          <cell r="H169">
            <v>20000000</v>
          </cell>
          <cell r="I169" t="str">
            <v>～</v>
          </cell>
          <cell r="J169">
            <v>21000000</v>
          </cell>
          <cell r="K169">
            <v>13.22</v>
          </cell>
          <cell r="L169" t="str">
            <v>～</v>
          </cell>
          <cell r="M169">
            <v>13.17</v>
          </cell>
        </row>
        <row r="170">
          <cell r="A170">
            <v>45000000</v>
          </cell>
          <cell r="B170" t="str">
            <v>～</v>
          </cell>
          <cell r="C170">
            <v>50000000</v>
          </cell>
          <cell r="D170">
            <v>7.87</v>
          </cell>
          <cell r="E170" t="str">
            <v>～</v>
          </cell>
          <cell r="F170">
            <v>7.85</v>
          </cell>
          <cell r="H170">
            <v>21000000</v>
          </cell>
          <cell r="I170" t="str">
            <v>～</v>
          </cell>
          <cell r="J170">
            <v>22000000</v>
          </cell>
          <cell r="K170">
            <v>13.17</v>
          </cell>
          <cell r="L170" t="str">
            <v>～</v>
          </cell>
          <cell r="M170">
            <v>13.13</v>
          </cell>
        </row>
        <row r="171">
          <cell r="A171">
            <v>50000000</v>
          </cell>
          <cell r="B171" t="str">
            <v>～</v>
          </cell>
          <cell r="C171">
            <v>55000000</v>
          </cell>
          <cell r="D171">
            <v>7.85</v>
          </cell>
          <cell r="E171" t="str">
            <v>～</v>
          </cell>
          <cell r="F171">
            <v>7.83</v>
          </cell>
          <cell r="H171">
            <v>22000000</v>
          </cell>
          <cell r="I171" t="str">
            <v>～</v>
          </cell>
          <cell r="J171">
            <v>23000000</v>
          </cell>
          <cell r="K171">
            <v>13.13</v>
          </cell>
          <cell r="L171" t="str">
            <v>～</v>
          </cell>
          <cell r="M171">
            <v>13.08</v>
          </cell>
        </row>
        <row r="172">
          <cell r="A172">
            <v>55000000</v>
          </cell>
          <cell r="B172" t="str">
            <v>～</v>
          </cell>
          <cell r="C172">
            <v>60000000</v>
          </cell>
          <cell r="D172">
            <v>7.83</v>
          </cell>
          <cell r="E172" t="str">
            <v>～</v>
          </cell>
          <cell r="F172">
            <v>7.81</v>
          </cell>
          <cell r="H172">
            <v>23000000</v>
          </cell>
          <cell r="I172" t="str">
            <v>～</v>
          </cell>
          <cell r="J172">
            <v>24000000</v>
          </cell>
          <cell r="K172">
            <v>13.08</v>
          </cell>
          <cell r="L172" t="str">
            <v>～</v>
          </cell>
          <cell r="M172">
            <v>13.04</v>
          </cell>
        </row>
        <row r="173">
          <cell r="A173">
            <v>60000000</v>
          </cell>
          <cell r="B173" t="str">
            <v>～</v>
          </cell>
          <cell r="C173">
            <v>70000000</v>
          </cell>
          <cell r="D173">
            <v>7.81</v>
          </cell>
          <cell r="E173" t="str">
            <v>～</v>
          </cell>
          <cell r="F173">
            <v>7.78</v>
          </cell>
          <cell r="H173">
            <v>24000000</v>
          </cell>
          <cell r="I173" t="str">
            <v>～</v>
          </cell>
          <cell r="J173">
            <v>25000000</v>
          </cell>
          <cell r="K173">
            <v>13.04</v>
          </cell>
          <cell r="L173" t="str">
            <v>～</v>
          </cell>
          <cell r="M173">
            <v>13</v>
          </cell>
        </row>
        <row r="174">
          <cell r="A174">
            <v>70000000</v>
          </cell>
          <cell r="B174" t="str">
            <v>～</v>
          </cell>
          <cell r="C174">
            <v>80000000</v>
          </cell>
          <cell r="D174">
            <v>7.78</v>
          </cell>
          <cell r="E174" t="str">
            <v>～</v>
          </cell>
          <cell r="F174">
            <v>7.76</v>
          </cell>
          <cell r="H174">
            <v>25000000</v>
          </cell>
          <cell r="I174" t="str">
            <v>～</v>
          </cell>
          <cell r="J174">
            <v>26000000</v>
          </cell>
          <cell r="K174">
            <v>13</v>
          </cell>
          <cell r="L174" t="str">
            <v>～</v>
          </cell>
          <cell r="M174">
            <v>12.96</v>
          </cell>
        </row>
        <row r="175">
          <cell r="A175">
            <v>80000000</v>
          </cell>
          <cell r="B175" t="str">
            <v>～</v>
          </cell>
          <cell r="C175">
            <v>90000000</v>
          </cell>
          <cell r="D175">
            <v>7.76</v>
          </cell>
          <cell r="E175" t="str">
            <v>～</v>
          </cell>
          <cell r="F175">
            <v>7.74</v>
          </cell>
          <cell r="H175">
            <v>26000000</v>
          </cell>
          <cell r="I175" t="str">
            <v>～</v>
          </cell>
          <cell r="J175">
            <v>27000000</v>
          </cell>
          <cell r="K175">
            <v>12.96</v>
          </cell>
          <cell r="L175" t="str">
            <v>～</v>
          </cell>
          <cell r="M175">
            <v>12.93</v>
          </cell>
        </row>
        <row r="176">
          <cell r="A176">
            <v>90000000</v>
          </cell>
          <cell r="B176" t="str">
            <v>～</v>
          </cell>
          <cell r="C176">
            <v>100000000</v>
          </cell>
          <cell r="D176">
            <v>7.74</v>
          </cell>
          <cell r="E176" t="str">
            <v>～</v>
          </cell>
          <cell r="F176">
            <v>7.72</v>
          </cell>
          <cell r="H176">
            <v>27000000</v>
          </cell>
          <cell r="I176" t="str">
            <v>～</v>
          </cell>
          <cell r="J176">
            <v>28000000</v>
          </cell>
          <cell r="K176">
            <v>12.93</v>
          </cell>
          <cell r="L176" t="str">
            <v>～</v>
          </cell>
          <cell r="M176">
            <v>12.89</v>
          </cell>
        </row>
        <row r="177">
          <cell r="A177">
            <v>100000000</v>
          </cell>
          <cell r="B177" t="str">
            <v>～</v>
          </cell>
          <cell r="C177">
            <v>120000000</v>
          </cell>
          <cell r="D177">
            <v>7.72</v>
          </cell>
          <cell r="E177" t="str">
            <v>～</v>
          </cell>
          <cell r="F177">
            <v>7.68</v>
          </cell>
          <cell r="H177">
            <v>28000000</v>
          </cell>
          <cell r="I177" t="str">
            <v>～</v>
          </cell>
          <cell r="J177">
            <v>29000000</v>
          </cell>
          <cell r="K177">
            <v>12.89</v>
          </cell>
          <cell r="L177" t="str">
            <v>～</v>
          </cell>
          <cell r="M177">
            <v>12.86</v>
          </cell>
        </row>
        <row r="178">
          <cell r="A178">
            <v>120000000</v>
          </cell>
          <cell r="B178" t="str">
            <v>～</v>
          </cell>
          <cell r="C178">
            <v>140000000</v>
          </cell>
          <cell r="D178">
            <v>7.68</v>
          </cell>
          <cell r="E178" t="str">
            <v>～</v>
          </cell>
          <cell r="F178">
            <v>7.65</v>
          </cell>
          <cell r="H178">
            <v>29000000</v>
          </cell>
          <cell r="I178" t="str">
            <v>～</v>
          </cell>
          <cell r="J178">
            <v>30000000</v>
          </cell>
          <cell r="K178">
            <v>12.86</v>
          </cell>
          <cell r="L178" t="str">
            <v>～</v>
          </cell>
          <cell r="M178">
            <v>12.83</v>
          </cell>
        </row>
        <row r="179">
          <cell r="A179">
            <v>140000000</v>
          </cell>
          <cell r="B179" t="str">
            <v>～</v>
          </cell>
          <cell r="C179">
            <v>160000000</v>
          </cell>
          <cell r="D179">
            <v>7.65</v>
          </cell>
          <cell r="E179" t="str">
            <v>～</v>
          </cell>
          <cell r="F179">
            <v>7.62</v>
          </cell>
          <cell r="H179">
            <v>30000000</v>
          </cell>
          <cell r="I179" t="str">
            <v>～</v>
          </cell>
          <cell r="J179">
            <v>31000000</v>
          </cell>
          <cell r="K179">
            <v>12.83</v>
          </cell>
          <cell r="L179" t="str">
            <v>～</v>
          </cell>
          <cell r="M179">
            <v>12.79</v>
          </cell>
        </row>
        <row r="180">
          <cell r="A180">
            <v>160000000</v>
          </cell>
          <cell r="B180" t="str">
            <v>～</v>
          </cell>
          <cell r="C180">
            <v>180000000</v>
          </cell>
          <cell r="D180">
            <v>7.62</v>
          </cell>
          <cell r="E180" t="str">
            <v>～</v>
          </cell>
          <cell r="F180">
            <v>7.6</v>
          </cell>
          <cell r="H180">
            <v>31000000</v>
          </cell>
          <cell r="I180" t="str">
            <v>～</v>
          </cell>
          <cell r="J180">
            <v>32000000</v>
          </cell>
          <cell r="K180">
            <v>12.79</v>
          </cell>
          <cell r="L180" t="str">
            <v>～</v>
          </cell>
          <cell r="M180">
            <v>12.76</v>
          </cell>
        </row>
        <row r="181">
          <cell r="A181">
            <v>180000000</v>
          </cell>
          <cell r="B181" t="str">
            <v>～</v>
          </cell>
          <cell r="C181">
            <v>200000000</v>
          </cell>
          <cell r="D181">
            <v>7.6</v>
          </cell>
          <cell r="E181" t="str">
            <v>～</v>
          </cell>
          <cell r="F181">
            <v>7.58</v>
          </cell>
          <cell r="H181">
            <v>32000000</v>
          </cell>
          <cell r="I181" t="str">
            <v>～</v>
          </cell>
          <cell r="J181">
            <v>33000000</v>
          </cell>
          <cell r="K181">
            <v>12.76</v>
          </cell>
          <cell r="L181" t="str">
            <v>～</v>
          </cell>
          <cell r="M181">
            <v>12.73</v>
          </cell>
        </row>
        <row r="182">
          <cell r="A182">
            <v>200000000</v>
          </cell>
          <cell r="B182" t="str">
            <v>～</v>
          </cell>
          <cell r="C182">
            <v>250000000</v>
          </cell>
          <cell r="D182">
            <v>7.58</v>
          </cell>
          <cell r="E182" t="str">
            <v>～</v>
          </cell>
          <cell r="F182">
            <v>7.54</v>
          </cell>
          <cell r="H182">
            <v>33000000</v>
          </cell>
          <cell r="I182" t="str">
            <v>～</v>
          </cell>
          <cell r="J182">
            <v>34000000</v>
          </cell>
          <cell r="K182">
            <v>12.73</v>
          </cell>
          <cell r="L182" t="str">
            <v>～</v>
          </cell>
          <cell r="M182">
            <v>12.7</v>
          </cell>
        </row>
        <row r="183">
          <cell r="A183">
            <v>250000000</v>
          </cell>
          <cell r="B183" t="str">
            <v>～</v>
          </cell>
          <cell r="C183">
            <v>300000000</v>
          </cell>
          <cell r="D183">
            <v>7.54</v>
          </cell>
          <cell r="E183" t="str">
            <v>～</v>
          </cell>
          <cell r="F183">
            <v>7.5</v>
          </cell>
          <cell r="H183">
            <v>34000000</v>
          </cell>
          <cell r="I183" t="str">
            <v>～</v>
          </cell>
          <cell r="J183">
            <v>35000000</v>
          </cell>
          <cell r="K183">
            <v>12.7</v>
          </cell>
          <cell r="L183" t="str">
            <v>～</v>
          </cell>
          <cell r="M183">
            <v>12.68</v>
          </cell>
        </row>
        <row r="184">
          <cell r="A184">
            <v>300000000</v>
          </cell>
          <cell r="B184" t="str">
            <v>～</v>
          </cell>
          <cell r="C184">
            <v>350000000</v>
          </cell>
          <cell r="D184">
            <v>7.5</v>
          </cell>
          <cell r="E184" t="str">
            <v>～</v>
          </cell>
          <cell r="F184">
            <v>7.47</v>
          </cell>
          <cell r="H184">
            <v>35000000</v>
          </cell>
          <cell r="I184" t="str">
            <v>～</v>
          </cell>
          <cell r="J184">
            <v>36000000</v>
          </cell>
          <cell r="K184">
            <v>12.68</v>
          </cell>
          <cell r="L184" t="str">
            <v>～</v>
          </cell>
          <cell r="M184">
            <v>12.65</v>
          </cell>
        </row>
        <row r="185">
          <cell r="A185">
            <v>350000000</v>
          </cell>
          <cell r="B185" t="str">
            <v>～</v>
          </cell>
          <cell r="C185">
            <v>400000000</v>
          </cell>
          <cell r="D185">
            <v>7.47</v>
          </cell>
          <cell r="E185" t="str">
            <v>～</v>
          </cell>
          <cell r="F185">
            <v>7.44</v>
          </cell>
          <cell r="H185">
            <v>36000000</v>
          </cell>
          <cell r="I185" t="str">
            <v>～</v>
          </cell>
          <cell r="J185">
            <v>37000000</v>
          </cell>
          <cell r="K185">
            <v>12.65</v>
          </cell>
          <cell r="L185" t="str">
            <v>～</v>
          </cell>
          <cell r="M185">
            <v>12.62</v>
          </cell>
        </row>
        <row r="186">
          <cell r="A186">
            <v>400000000</v>
          </cell>
          <cell r="B186" t="str">
            <v>～</v>
          </cell>
          <cell r="C186">
            <v>450000000</v>
          </cell>
          <cell r="D186">
            <v>7.44</v>
          </cell>
          <cell r="E186" t="str">
            <v>～</v>
          </cell>
          <cell r="F186">
            <v>7.42</v>
          </cell>
          <cell r="H186">
            <v>37000000</v>
          </cell>
          <cell r="I186" t="str">
            <v>～</v>
          </cell>
          <cell r="J186">
            <v>38000000</v>
          </cell>
          <cell r="K186">
            <v>12.62</v>
          </cell>
          <cell r="L186" t="str">
            <v>～</v>
          </cell>
          <cell r="M186">
            <v>12.6</v>
          </cell>
        </row>
        <row r="187">
          <cell r="A187">
            <v>450000000</v>
          </cell>
          <cell r="B187" t="str">
            <v>～</v>
          </cell>
          <cell r="C187">
            <v>500000000</v>
          </cell>
          <cell r="D187">
            <v>7.42</v>
          </cell>
          <cell r="E187" t="str">
            <v>～</v>
          </cell>
          <cell r="F187">
            <v>7.4</v>
          </cell>
          <cell r="H187">
            <v>38000000</v>
          </cell>
          <cell r="I187" t="str">
            <v>～</v>
          </cell>
          <cell r="J187">
            <v>39000000</v>
          </cell>
          <cell r="K187">
            <v>12.6</v>
          </cell>
          <cell r="L187" t="str">
            <v>～</v>
          </cell>
          <cell r="M187">
            <v>12.57</v>
          </cell>
        </row>
        <row r="188">
          <cell r="A188">
            <v>500000000</v>
          </cell>
          <cell r="B188" t="str">
            <v>～</v>
          </cell>
          <cell r="C188">
            <v>600000000</v>
          </cell>
          <cell r="D188">
            <v>7.4</v>
          </cell>
          <cell r="E188" t="str">
            <v>～</v>
          </cell>
          <cell r="F188">
            <v>7.36</v>
          </cell>
          <cell r="H188">
            <v>39000000</v>
          </cell>
          <cell r="I188" t="str">
            <v>～</v>
          </cell>
          <cell r="J188">
            <v>40000000</v>
          </cell>
          <cell r="K188">
            <v>12.57</v>
          </cell>
          <cell r="L188" t="str">
            <v>～</v>
          </cell>
          <cell r="M188">
            <v>12.55</v>
          </cell>
        </row>
        <row r="189">
          <cell r="A189">
            <v>600000000</v>
          </cell>
          <cell r="B189" t="str">
            <v>～</v>
          </cell>
          <cell r="C189">
            <v>700000000</v>
          </cell>
          <cell r="D189">
            <v>7.36</v>
          </cell>
          <cell r="E189" t="str">
            <v>～</v>
          </cell>
          <cell r="F189">
            <v>7.33</v>
          </cell>
          <cell r="H189">
            <v>40000000</v>
          </cell>
          <cell r="I189" t="str">
            <v>～</v>
          </cell>
          <cell r="J189">
            <v>41000000</v>
          </cell>
          <cell r="K189">
            <v>12.55</v>
          </cell>
          <cell r="L189" t="str">
            <v>～</v>
          </cell>
          <cell r="M189">
            <v>12.52</v>
          </cell>
        </row>
        <row r="190">
          <cell r="A190">
            <v>700000000</v>
          </cell>
          <cell r="B190" t="str">
            <v>～</v>
          </cell>
          <cell r="C190">
            <v>800000000</v>
          </cell>
          <cell r="D190">
            <v>7.33</v>
          </cell>
          <cell r="E190" t="str">
            <v>～</v>
          </cell>
          <cell r="F190">
            <v>7.3</v>
          </cell>
          <cell r="H190">
            <v>41000000</v>
          </cell>
          <cell r="I190" t="str">
            <v>～</v>
          </cell>
          <cell r="J190">
            <v>42000000</v>
          </cell>
          <cell r="K190">
            <v>12.52</v>
          </cell>
          <cell r="L190" t="str">
            <v>～</v>
          </cell>
          <cell r="M190">
            <v>12.5</v>
          </cell>
        </row>
        <row r="191">
          <cell r="A191">
            <v>800000000</v>
          </cell>
          <cell r="B191" t="str">
            <v>～</v>
          </cell>
          <cell r="C191">
            <v>900000000</v>
          </cell>
          <cell r="D191">
            <v>7.3</v>
          </cell>
          <cell r="E191" t="str">
            <v>～</v>
          </cell>
          <cell r="F191">
            <v>7.28</v>
          </cell>
          <cell r="H191">
            <v>42000000</v>
          </cell>
          <cell r="I191" t="str">
            <v>～</v>
          </cell>
          <cell r="J191">
            <v>43000000</v>
          </cell>
          <cell r="K191">
            <v>12.5</v>
          </cell>
          <cell r="L191" t="str">
            <v>～</v>
          </cell>
          <cell r="M191">
            <v>12.48</v>
          </cell>
        </row>
        <row r="192">
          <cell r="A192">
            <v>900000000</v>
          </cell>
          <cell r="B192" t="str">
            <v>～</v>
          </cell>
          <cell r="C192">
            <v>1000000000</v>
          </cell>
          <cell r="D192">
            <v>7.28</v>
          </cell>
          <cell r="E192" t="str">
            <v>～</v>
          </cell>
          <cell r="F192">
            <v>7.26</v>
          </cell>
          <cell r="H192">
            <v>43000000</v>
          </cell>
          <cell r="I192" t="str">
            <v>～</v>
          </cell>
          <cell r="J192">
            <v>44000000</v>
          </cell>
          <cell r="K192">
            <v>12.48</v>
          </cell>
          <cell r="L192" t="str">
            <v>～</v>
          </cell>
          <cell r="M192">
            <v>12.46</v>
          </cell>
        </row>
        <row r="193">
          <cell r="A193">
            <v>1000000000</v>
          </cell>
          <cell r="B193" t="str">
            <v>～</v>
          </cell>
          <cell r="C193">
            <v>1500000000</v>
          </cell>
          <cell r="D193">
            <v>7.26</v>
          </cell>
          <cell r="E193" t="str">
            <v>～</v>
          </cell>
          <cell r="F193">
            <v>7.17</v>
          </cell>
          <cell r="H193">
            <v>44000000</v>
          </cell>
          <cell r="I193" t="str">
            <v>～</v>
          </cell>
          <cell r="J193">
            <v>45000000</v>
          </cell>
          <cell r="K193">
            <v>12.46</v>
          </cell>
          <cell r="L193" t="str">
            <v>～</v>
          </cell>
          <cell r="M193">
            <v>12.43</v>
          </cell>
        </row>
        <row r="194">
          <cell r="A194">
            <v>1500000000</v>
          </cell>
          <cell r="B194" t="str">
            <v>～</v>
          </cell>
          <cell r="C194">
            <v>2000000000</v>
          </cell>
          <cell r="D194">
            <v>7.17</v>
          </cell>
          <cell r="E194" t="str">
            <v>～</v>
          </cell>
          <cell r="F194">
            <v>7.12</v>
          </cell>
          <cell r="H194">
            <v>45000000</v>
          </cell>
          <cell r="I194" t="str">
            <v>～</v>
          </cell>
          <cell r="J194">
            <v>46000000</v>
          </cell>
          <cell r="K194">
            <v>12.43</v>
          </cell>
          <cell r="L194" t="str">
            <v>～</v>
          </cell>
          <cell r="M194">
            <v>12.41</v>
          </cell>
        </row>
        <row r="195">
          <cell r="A195">
            <v>2000000000</v>
          </cell>
          <cell r="B195" t="str">
            <v>～</v>
          </cell>
          <cell r="C195">
            <v>2500000000</v>
          </cell>
          <cell r="D195">
            <v>7.12</v>
          </cell>
          <cell r="E195" t="str">
            <v>～</v>
          </cell>
          <cell r="F195">
            <v>7.07</v>
          </cell>
          <cell r="H195">
            <v>46000000</v>
          </cell>
          <cell r="I195" t="str">
            <v>～</v>
          </cell>
          <cell r="J195">
            <v>47000000</v>
          </cell>
          <cell r="K195">
            <v>12.41</v>
          </cell>
          <cell r="L195" t="str">
            <v>～</v>
          </cell>
          <cell r="M195">
            <v>12.39</v>
          </cell>
        </row>
        <row r="196">
          <cell r="A196">
            <v>2500000000</v>
          </cell>
          <cell r="B196" t="str">
            <v>～</v>
          </cell>
          <cell r="C196">
            <v>3000000000</v>
          </cell>
          <cell r="D196">
            <v>7.07</v>
          </cell>
          <cell r="E196" t="str">
            <v>～</v>
          </cell>
          <cell r="F196">
            <v>7.03</v>
          </cell>
          <cell r="H196">
            <v>47000000</v>
          </cell>
          <cell r="I196" t="str">
            <v>～</v>
          </cell>
          <cell r="J196">
            <v>48000000</v>
          </cell>
          <cell r="K196">
            <v>12.39</v>
          </cell>
          <cell r="L196" t="str">
            <v>～</v>
          </cell>
          <cell r="M196">
            <v>12.37</v>
          </cell>
        </row>
        <row r="197">
          <cell r="A197">
            <v>3000000000</v>
          </cell>
          <cell r="B197" t="str">
            <v>～</v>
          </cell>
          <cell r="C197">
            <v>9999000000</v>
          </cell>
          <cell r="D197">
            <v>7.03</v>
          </cell>
          <cell r="E197" t="str">
            <v>～</v>
          </cell>
          <cell r="F197">
            <v>7.03</v>
          </cell>
          <cell r="H197">
            <v>48000000</v>
          </cell>
          <cell r="I197" t="str">
            <v>～</v>
          </cell>
          <cell r="J197">
            <v>49000000</v>
          </cell>
          <cell r="K197">
            <v>12.37</v>
          </cell>
          <cell r="L197" t="str">
            <v>～</v>
          </cell>
          <cell r="M197">
            <v>12.35</v>
          </cell>
        </row>
        <row r="198">
          <cell r="A198">
            <v>9999000000</v>
          </cell>
          <cell r="D198">
            <v>7.03</v>
          </cell>
          <cell r="E198" t="str">
            <v>～</v>
          </cell>
          <cell r="H198">
            <v>49000000</v>
          </cell>
          <cell r="I198" t="str">
            <v>～</v>
          </cell>
          <cell r="J198">
            <v>50000000</v>
          </cell>
          <cell r="K198">
            <v>12.35</v>
          </cell>
          <cell r="L198" t="str">
            <v>～</v>
          </cell>
          <cell r="M198">
            <v>12.33</v>
          </cell>
        </row>
        <row r="199">
          <cell r="H199">
            <v>50000000</v>
          </cell>
          <cell r="I199" t="str">
            <v>～</v>
          </cell>
          <cell r="J199">
            <v>55000000</v>
          </cell>
          <cell r="K199">
            <v>12.33</v>
          </cell>
          <cell r="L199" t="str">
            <v>～</v>
          </cell>
          <cell r="M199">
            <v>12.24</v>
          </cell>
        </row>
        <row r="200">
          <cell r="H200">
            <v>55000000</v>
          </cell>
          <cell r="I200" t="str">
            <v>～</v>
          </cell>
          <cell r="J200">
            <v>60000000</v>
          </cell>
          <cell r="K200">
            <v>12.24</v>
          </cell>
          <cell r="L200" t="str">
            <v>～</v>
          </cell>
          <cell r="M200">
            <v>12.16</v>
          </cell>
        </row>
        <row r="201">
          <cell r="H201">
            <v>60000000</v>
          </cell>
          <cell r="I201" t="str">
            <v>～</v>
          </cell>
          <cell r="J201">
            <v>65000000</v>
          </cell>
          <cell r="K201">
            <v>12.16</v>
          </cell>
          <cell r="L201" t="str">
            <v>～</v>
          </cell>
          <cell r="M201">
            <v>12.08</v>
          </cell>
        </row>
        <row r="202">
          <cell r="H202">
            <v>65000000</v>
          </cell>
          <cell r="I202" t="str">
            <v>～</v>
          </cell>
          <cell r="J202">
            <v>70000000</v>
          </cell>
          <cell r="K202">
            <v>12.08</v>
          </cell>
          <cell r="L202" t="str">
            <v>～</v>
          </cell>
          <cell r="M202">
            <v>12.01</v>
          </cell>
        </row>
        <row r="203">
          <cell r="H203">
            <v>70000000</v>
          </cell>
          <cell r="I203" t="str">
            <v>～</v>
          </cell>
          <cell r="J203">
            <v>75000000</v>
          </cell>
          <cell r="K203">
            <v>12.01</v>
          </cell>
          <cell r="L203" t="str">
            <v>～</v>
          </cell>
          <cell r="M203">
            <v>11.94</v>
          </cell>
        </row>
        <row r="204">
          <cell r="H204">
            <v>75000000</v>
          </cell>
          <cell r="I204" t="str">
            <v>～</v>
          </cell>
          <cell r="J204">
            <v>80000000</v>
          </cell>
          <cell r="K204">
            <v>11.94</v>
          </cell>
          <cell r="L204" t="str">
            <v>～</v>
          </cell>
          <cell r="M204">
            <v>11.88</v>
          </cell>
        </row>
        <row r="205">
          <cell r="H205">
            <v>80000000</v>
          </cell>
          <cell r="I205" t="str">
            <v>～</v>
          </cell>
          <cell r="J205">
            <v>85000000</v>
          </cell>
          <cell r="K205">
            <v>11.88</v>
          </cell>
          <cell r="L205" t="str">
            <v>～</v>
          </cell>
          <cell r="M205">
            <v>11.82</v>
          </cell>
        </row>
        <row r="206">
          <cell r="H206">
            <v>85000000</v>
          </cell>
          <cell r="I206" t="str">
            <v>～</v>
          </cell>
          <cell r="J206">
            <v>90000000</v>
          </cell>
          <cell r="K206">
            <v>11.82</v>
          </cell>
          <cell r="L206" t="str">
            <v>～</v>
          </cell>
          <cell r="M206">
            <v>11.76</v>
          </cell>
        </row>
        <row r="207">
          <cell r="H207">
            <v>90000000</v>
          </cell>
          <cell r="I207" t="str">
            <v>～</v>
          </cell>
          <cell r="J207">
            <v>95000000</v>
          </cell>
          <cell r="K207">
            <v>11.76</v>
          </cell>
          <cell r="L207" t="str">
            <v>～</v>
          </cell>
          <cell r="M207">
            <v>11.71</v>
          </cell>
        </row>
        <row r="208">
          <cell r="H208">
            <v>95000000</v>
          </cell>
          <cell r="I208" t="str">
            <v>～</v>
          </cell>
          <cell r="J208">
            <v>100000000</v>
          </cell>
          <cell r="K208">
            <v>11.71</v>
          </cell>
          <cell r="L208" t="str">
            <v>～</v>
          </cell>
          <cell r="M208">
            <v>11.66</v>
          </cell>
        </row>
        <row r="209">
          <cell r="H209">
            <v>100000000</v>
          </cell>
          <cell r="I209" t="str">
            <v>～</v>
          </cell>
          <cell r="J209">
            <v>150000000</v>
          </cell>
          <cell r="K209">
            <v>11.66</v>
          </cell>
          <cell r="L209" t="str">
            <v>～</v>
          </cell>
          <cell r="M209">
            <v>11.27</v>
          </cell>
        </row>
        <row r="210">
          <cell r="H210">
            <v>150000000</v>
          </cell>
          <cell r="I210" t="str">
            <v>～</v>
          </cell>
          <cell r="J210">
            <v>200000000</v>
          </cell>
          <cell r="K210">
            <v>11.27</v>
          </cell>
          <cell r="L210" t="str">
            <v>～</v>
          </cell>
          <cell r="M210">
            <v>10.99</v>
          </cell>
        </row>
        <row r="211">
          <cell r="H211">
            <v>200000000</v>
          </cell>
          <cell r="I211" t="str">
            <v>～</v>
          </cell>
          <cell r="J211">
            <v>250000000</v>
          </cell>
          <cell r="K211">
            <v>10.99</v>
          </cell>
          <cell r="L211" t="str">
            <v>～</v>
          </cell>
          <cell r="M211">
            <v>10.77</v>
          </cell>
        </row>
        <row r="212">
          <cell r="H212">
            <v>250000000</v>
          </cell>
          <cell r="I212" t="str">
            <v>～</v>
          </cell>
          <cell r="J212">
            <v>300000000</v>
          </cell>
          <cell r="K212">
            <v>10.77</v>
          </cell>
          <cell r="L212" t="str">
            <v>～</v>
          </cell>
          <cell r="M212">
            <v>10.59</v>
          </cell>
        </row>
        <row r="213">
          <cell r="H213">
            <v>300000000</v>
          </cell>
          <cell r="I213" t="str">
            <v>～</v>
          </cell>
          <cell r="J213">
            <v>350000000</v>
          </cell>
          <cell r="K213">
            <v>10.59</v>
          </cell>
          <cell r="L213" t="str">
            <v>～</v>
          </cell>
          <cell r="M213">
            <v>10.45</v>
          </cell>
        </row>
        <row r="214">
          <cell r="H214">
            <v>350000000</v>
          </cell>
          <cell r="I214" t="str">
            <v>～</v>
          </cell>
          <cell r="J214">
            <v>400000000</v>
          </cell>
          <cell r="K214">
            <v>10.45</v>
          </cell>
          <cell r="L214" t="str">
            <v>～</v>
          </cell>
          <cell r="M214">
            <v>10.32</v>
          </cell>
        </row>
        <row r="215">
          <cell r="H215">
            <v>400000000</v>
          </cell>
          <cell r="I215" t="str">
            <v>～</v>
          </cell>
          <cell r="J215">
            <v>450000000</v>
          </cell>
          <cell r="K215">
            <v>10.32</v>
          </cell>
          <cell r="L215" t="str">
            <v>～</v>
          </cell>
          <cell r="M215">
            <v>10.199999999999999</v>
          </cell>
        </row>
        <row r="216">
          <cell r="H216">
            <v>450000000</v>
          </cell>
          <cell r="I216" t="str">
            <v>～</v>
          </cell>
          <cell r="J216">
            <v>500000000</v>
          </cell>
          <cell r="K216">
            <v>10.199999999999999</v>
          </cell>
          <cell r="L216" t="str">
            <v>～</v>
          </cell>
          <cell r="M216">
            <v>10.1</v>
          </cell>
        </row>
        <row r="217">
          <cell r="H217">
            <v>500000000</v>
          </cell>
          <cell r="I217" t="str">
            <v>～</v>
          </cell>
          <cell r="J217">
            <v>9999000000</v>
          </cell>
          <cell r="K217">
            <v>10.1</v>
          </cell>
          <cell r="L217" t="str">
            <v>～</v>
          </cell>
          <cell r="M217">
            <v>10.1</v>
          </cell>
        </row>
        <row r="218">
          <cell r="H218">
            <v>9999000000</v>
          </cell>
          <cell r="I218" t="str">
            <v>～</v>
          </cell>
          <cell r="K218">
            <v>10.1</v>
          </cell>
          <cell r="L218" t="str">
            <v>～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労務単価"/>
    </sheetNames>
    <sheetDataSet>
      <sheetData sheetId="0">
        <row r="4">
          <cell r="C4">
            <v>25400</v>
          </cell>
        </row>
        <row r="17">
          <cell r="C17">
            <v>27500</v>
          </cell>
          <cell r="F17" t="str">
            <v>県単 P.14</v>
          </cell>
        </row>
        <row r="31">
          <cell r="C31">
            <v>68</v>
          </cell>
          <cell r="F31" t="str">
            <v>県単 P.152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幹線数量表"/>
      <sheetName val="電灯数量表"/>
      <sheetName val="弱電数量表"/>
      <sheetName val="火報数量表"/>
      <sheetName val="土工事H23"/>
      <sheetName val="根拠"/>
      <sheetName val="内訳1段"/>
      <sheetName val="内訳2段"/>
      <sheetName val="照明取替数量表"/>
    </sheetNames>
    <sheetDataSet>
      <sheetData sheetId="0">
        <row r="7">
          <cell r="E7" t="str">
            <v>金田一春彦記念図書館増築工事</v>
          </cell>
        </row>
      </sheetData>
      <sheetData sheetId="1">
        <row r="1">
          <cell r="I1" t="str">
            <v>金田一春彦記念図書館増築工事</v>
          </cell>
        </row>
      </sheetData>
      <sheetData sheetId="2"/>
      <sheetData sheetId="3"/>
      <sheetData sheetId="4"/>
      <sheetData sheetId="5"/>
      <sheetData sheetId="6">
        <row r="2">
          <cell r="Q2">
            <v>18300</v>
          </cell>
        </row>
      </sheetData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内通信1号館"/>
      <sheetName val="構内配電1号館"/>
      <sheetName val="構内通信2号館"/>
      <sheetName val="構内配電 ２号館"/>
      <sheetName val="構内配電3号館"/>
      <sheetName val="構内通信3号館"/>
      <sheetName val="構内通信5号館"/>
      <sheetName val="構内通信 4号館"/>
      <sheetName val="構内配電 4号館"/>
      <sheetName val="構内配電5号館"/>
      <sheetName val="屋外灯1号館"/>
      <sheetName val="屋外灯 2号館"/>
      <sheetName val="屋外灯5号館"/>
      <sheetName val="共用ｺﾝｾﾝﾄ1･2号館"/>
      <sheetName val="電灯コン (共用)3・4号館"/>
      <sheetName val="共用電灯ｺﾝ5号館"/>
      <sheetName val="テレビ1･2号館"/>
      <sheetName val="電話配管1･2号館"/>
      <sheetName val="テレビ3･4号館"/>
      <sheetName val="電話配管3･4号館"/>
      <sheetName val="火災報知3･4号館"/>
      <sheetName val="電話配管5号館"/>
      <sheetName val="テレビ5号館"/>
      <sheetName val="各戸電灯コン1･2号館"/>
      <sheetName val="各戸電灯コン3･4号館"/>
      <sheetName val="各戸電灯コン5号館"/>
      <sheetName val="代価配管他"/>
      <sheetName val="実勢価格"/>
      <sheetName val="見積り比較"/>
      <sheetName val="盤歩掛"/>
      <sheetName val="掛率"/>
      <sheetName val="代価撤去"/>
      <sheetName val="処分代価"/>
      <sheetName val="採用根拠"/>
      <sheetName val="単価比較"/>
      <sheetName val="土工事"/>
      <sheetName val="幹線1･2号館"/>
      <sheetName val="幹線3･4号館"/>
      <sheetName val="幹線5号館"/>
      <sheetName val="代価ケーブル"/>
      <sheetName val="代価弱電"/>
      <sheetName val="表紙"/>
      <sheetName val="起工表"/>
      <sheetName val="2DK変更"/>
      <sheetName val="２LDK 変更"/>
      <sheetName val="１DK 変更"/>
      <sheetName val="変更理由書１DK"/>
      <sheetName val="変更理由書２LDK"/>
      <sheetName val="変更理由書２DK"/>
      <sheetName val="２LDK"/>
      <sheetName val="①②③Ｈ29諸経費率表(新営) (2DK) (変更)"/>
      <sheetName val="①②③Ｈ29諸経費率表(新営) (2LDK) (変更）"/>
      <sheetName val="①②③Ｈ29諸経費率表(新営) (１DK)(変更)"/>
      <sheetName val="代価照明盤"/>
      <sheetName val="2DK"/>
      <sheetName val="１DK"/>
      <sheetName val="総括表"/>
      <sheetName val="まとめ"/>
      <sheetName val="①②③Ｈ29諸経費率表(新営)"/>
      <sheetName val="集計"/>
      <sheetName val="1号棟"/>
      <sheetName val="2号棟"/>
      <sheetName val="3号棟"/>
      <sheetName val="4号棟"/>
      <sheetName val="5号棟"/>
      <sheetName val="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P1" t="str">
            <v>工事名　(仮称)富士吉田市営上吉田団地建設(電気設備)工事　1、2号棟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型枠"/>
      <sheetName val="鉄筋"/>
      <sheetName val="鉄骨"/>
      <sheetName val="PC"/>
      <sheetName val="組積"/>
      <sheetName val="防水"/>
      <sheetName val="石"/>
      <sheetName val="ﾀｲﾙ"/>
      <sheetName val="木"/>
      <sheetName val="金属"/>
      <sheetName val="左官"/>
      <sheetName val="木建"/>
      <sheetName val="金建"/>
      <sheetName val="ｶﾞﾗｽ"/>
      <sheetName val="塗装"/>
      <sheetName val="内外装"/>
      <sheetName val="雑"/>
      <sheetName val="ｻｲﾝ"/>
      <sheetName val="外構"/>
      <sheetName val="別紙"/>
      <sheetName val="代価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2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灰ｺﾝﾍﾞｱ廻り"/>
      <sheetName val="その他基礎"/>
      <sheetName val="28"/>
      <sheetName val="29"/>
      <sheetName val="Sheet3"/>
      <sheetName val="項目"/>
      <sheetName val="集計"/>
      <sheetName val="ｸﾞﾗｳ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>
            <v>1</v>
          </cell>
          <cell r="B1" t="str">
            <v>蒸気ﾀｰﾋﾞﾝ・発電機廻り</v>
          </cell>
        </row>
        <row r="2">
          <cell r="A2">
            <v>2</v>
          </cell>
          <cell r="B2" t="str">
            <v>燃焼ﾌｯﾄﾞ廻り</v>
          </cell>
        </row>
        <row r="3">
          <cell r="A3">
            <v>3</v>
          </cell>
          <cell r="B3" t="str">
            <v>危険物屋外ﾀﾝｸ貯蔵所廻り</v>
          </cell>
        </row>
        <row r="4">
          <cell r="A4">
            <v>4</v>
          </cell>
          <cell r="B4" t="str">
            <v>ﾄﾞﾗﾑ缶液汲上ﾎﾟﾝﾌﾟﾔｰﾄﾞ廻り</v>
          </cell>
        </row>
        <row r="5">
          <cell r="A5">
            <v>5</v>
          </cell>
          <cell r="B5" t="str">
            <v>含水汚泥ﾎﾟﾝﾌﾟ廻り</v>
          </cell>
        </row>
        <row r="6">
          <cell r="A6">
            <v>6</v>
          </cell>
          <cell r="B6" t="str">
            <v>ﾄﾞﾗﾑﾘﾌﾀｰﾔｰﾄﾞ廻り</v>
          </cell>
        </row>
        <row r="7">
          <cell r="A7">
            <v>7</v>
          </cell>
          <cell r="B7" t="str">
            <v>高圧蒸気復水器廻り</v>
          </cell>
        </row>
        <row r="8">
          <cell r="A8">
            <v>8</v>
          </cell>
          <cell r="B8" t="str">
            <v>飛灰処理装置廻り</v>
          </cell>
        </row>
        <row r="9">
          <cell r="A9">
            <v>9</v>
          </cell>
          <cell r="B9" t="str">
            <v>誘引通風機･触媒反応塔･ｶﾞｽ再加熱器廻り</v>
          </cell>
        </row>
        <row r="10">
          <cell r="A10">
            <v>10</v>
          </cell>
          <cell r="B10" t="str">
            <v>調温塔廻り</v>
          </cell>
        </row>
        <row r="11">
          <cell r="A11">
            <v>11</v>
          </cell>
          <cell r="B11" t="str">
            <v>ﾊﾞｸﾞﾌｨﾙﾀｰ廻り</v>
          </cell>
        </row>
        <row r="12">
          <cell r="A12">
            <v>12</v>
          </cell>
          <cell r="B12" t="str">
            <v>薬剤ｻｲﾛ廻り</v>
          </cell>
        </row>
        <row r="13">
          <cell r="A13">
            <v>13</v>
          </cell>
          <cell r="B13" t="str">
            <v>薬液貯槽廻り</v>
          </cell>
        </row>
        <row r="14">
          <cell r="A14">
            <v>14</v>
          </cell>
          <cell r="B14" t="str">
            <v>純水ﾀﾝｸ廻り</v>
          </cell>
        </row>
        <row r="15">
          <cell r="A15">
            <v>15</v>
          </cell>
          <cell r="B15" t="str">
            <v>尿素水貯槽廻り</v>
          </cell>
        </row>
        <row r="16">
          <cell r="A16">
            <v>16</v>
          </cell>
          <cell r="B16" t="str">
            <v>ﾌﾟﾗﾝﾄ用水受水槽廻り</v>
          </cell>
        </row>
        <row r="17">
          <cell r="A17">
            <v>17</v>
          </cell>
          <cell r="B17" t="str">
            <v>工水原水槽廻り</v>
          </cell>
        </row>
        <row r="18">
          <cell r="A18">
            <v>18</v>
          </cell>
          <cell r="B18" t="str">
            <v>冷却塔廻り</v>
          </cell>
        </row>
        <row r="19">
          <cell r="A19">
            <v>19</v>
          </cell>
          <cell r="B19" t="str">
            <v>ﾛｰﾀﾘｰｷﾙﾝ廻り</v>
          </cell>
        </row>
        <row r="20">
          <cell r="A20">
            <v>20</v>
          </cell>
          <cell r="B20" t="str">
            <v>送風機廻り</v>
          </cell>
        </row>
        <row r="21">
          <cell r="A21">
            <v>21</v>
          </cell>
          <cell r="B21" t="str">
            <v>二次焼却炉ﾎﾞｲﾗ廻り</v>
          </cell>
        </row>
        <row r="22">
          <cell r="A22">
            <v>22</v>
          </cell>
          <cell r="B22" t="str">
            <v>ﾄﾞﾗﾑ缶焼却炉廻り</v>
          </cell>
        </row>
        <row r="23">
          <cell r="A23">
            <v>23</v>
          </cell>
          <cell r="B23" t="str">
            <v>非常用発電機廻り</v>
          </cell>
        </row>
        <row r="24">
          <cell r="A24">
            <v>24</v>
          </cell>
          <cell r="B24" t="str">
            <v>ﾊﾟｲﾌﾟﾗｯｸ基礎廻り</v>
          </cell>
        </row>
        <row r="25">
          <cell r="A25">
            <v>25</v>
          </cell>
          <cell r="B25" t="str">
            <v>ﾀﾝｸﾔｰﾄﾞﾊﾟｲﾌﾟﾗｯｸ廻り</v>
          </cell>
        </row>
        <row r="26">
          <cell r="A26">
            <v>26</v>
          </cell>
          <cell r="B26" t="str">
            <v>灰掻出ｺﾝﾍﾞｱ･灰移送ｺﾝﾍﾞｱ廻り</v>
          </cell>
        </row>
        <row r="27">
          <cell r="A27">
            <v>27</v>
          </cell>
          <cell r="B27" t="str">
            <v>その他基礎</v>
          </cell>
        </row>
        <row r="28">
          <cell r="A28">
            <v>28</v>
          </cell>
          <cell r="B28" t="str">
            <v>屋外産廃仮置場・洗車場</v>
          </cell>
        </row>
        <row r="29">
          <cell r="A29">
            <v>29</v>
          </cell>
          <cell r="B29" t="str">
            <v>危険物屋外貯蔵所</v>
          </cell>
        </row>
      </sheetData>
      <sheetData sheetId="32"/>
      <sheetData sheetId="3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様式３（とりやめ）"/>
      <sheetName val="表紙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>
        <row r="1">
          <cell r="A1" t="str">
            <v>総括様式３　都市公園等一体整備促進事業総括表</v>
          </cell>
        </row>
        <row r="3">
          <cell r="A3" t="str">
            <v>注）事業費の欄には国費は記入しないこと。また、用地・施設の区分は不要。</v>
          </cell>
        </row>
        <row r="4">
          <cell r="J4" t="str">
            <v>事業費（単位：百万円）</v>
          </cell>
        </row>
        <row r="5">
          <cell r="A5" t="str">
            <v>都道府県市名</v>
          </cell>
          <cell r="B5" t="str">
            <v>都市名</v>
          </cell>
          <cell r="C5" t="str">
            <v>コード</v>
          </cell>
          <cell r="D5" t="str">
            <v>新・継</v>
          </cell>
          <cell r="E5" t="str">
            <v>種別</v>
          </cell>
          <cell r="F5" t="str">
            <v>事業主体</v>
          </cell>
          <cell r="G5" t="str">
            <v>公園名</v>
          </cell>
          <cell r="H5" t="str">
            <v>面積(ha)</v>
          </cell>
          <cell r="I5" t="str">
            <v>採択年度</v>
          </cell>
          <cell r="J5" t="str">
            <v>Ｈ８補助</v>
          </cell>
          <cell r="K5" t="str">
            <v>Ｈ８単独</v>
          </cell>
          <cell r="L5" t="str">
            <v>Ｈ８計</v>
          </cell>
          <cell r="M5" t="str">
            <v>Ｈ９補助</v>
          </cell>
          <cell r="N5" t="str">
            <v>Ｈ９単独</v>
          </cell>
          <cell r="O5" t="str">
            <v>Ｈ９計</v>
          </cell>
          <cell r="P5" t="str">
            <v>Ｈ10補助</v>
          </cell>
          <cell r="Q5" t="str">
            <v>Ｈ10単独</v>
          </cell>
          <cell r="R5" t="str">
            <v>Ｈ10計</v>
          </cell>
          <cell r="S5" t="str">
            <v>Ｈ11補助</v>
          </cell>
          <cell r="T5" t="str">
            <v>Ｈ11単独</v>
          </cell>
          <cell r="U5" t="str">
            <v>Ｈ11計</v>
          </cell>
          <cell r="V5" t="str">
            <v>Ｈ12補助</v>
          </cell>
          <cell r="W5" t="str">
            <v>Ｈ12単独</v>
          </cell>
          <cell r="X5" t="str">
            <v>Ｈ12計</v>
          </cell>
          <cell r="Y5" t="str">
            <v>Ｈ13～14補助</v>
          </cell>
          <cell r="Z5" t="str">
            <v>Ｈ13～14単独</v>
          </cell>
          <cell r="AA5" t="str">
            <v>Ｈ13～14計</v>
          </cell>
          <cell r="AB5" t="str">
            <v>七箇年補助</v>
          </cell>
          <cell r="AC5" t="str">
            <v>七箇年単独</v>
          </cell>
          <cell r="AD5" t="str">
            <v>七箇年計</v>
          </cell>
          <cell r="AE5" t="str">
            <v>備考</v>
          </cell>
        </row>
        <row r="6">
          <cell r="A6" t="str">
            <v>記入例（提出時に消去すること）</v>
          </cell>
        </row>
        <row r="7">
          <cell r="A7" t="str">
            <v>　　（注）都道府県政令市名は、全箇所について記入すること。（省略しない）</v>
          </cell>
        </row>
        <row r="8">
          <cell r="A8" t="str">
            <v>○○県</v>
          </cell>
          <cell r="B8" t="str">
            <v>○○市</v>
          </cell>
          <cell r="C8">
            <v>2.2010000000000001</v>
          </cell>
          <cell r="D8" t="str">
            <v>継続</v>
          </cell>
          <cell r="E8" t="str">
            <v>総合</v>
          </cell>
          <cell r="F8" t="str">
            <v>県</v>
          </cell>
          <cell r="G8" t="str">
            <v>○○○公園</v>
          </cell>
          <cell r="H8">
            <v>12.5</v>
          </cell>
          <cell r="I8" t="str">
            <v>Ｈ８</v>
          </cell>
          <cell r="J8">
            <v>150</v>
          </cell>
          <cell r="K8">
            <v>150</v>
          </cell>
          <cell r="L8">
            <v>300</v>
          </cell>
          <cell r="M8">
            <v>200</v>
          </cell>
          <cell r="N8">
            <v>250</v>
          </cell>
          <cell r="O8">
            <v>450</v>
          </cell>
          <cell r="P8">
            <v>250</v>
          </cell>
          <cell r="Q8">
            <v>200</v>
          </cell>
          <cell r="R8">
            <v>450</v>
          </cell>
          <cell r="S8">
            <v>300</v>
          </cell>
          <cell r="T8">
            <v>200</v>
          </cell>
          <cell r="U8">
            <v>500</v>
          </cell>
          <cell r="V8">
            <v>150</v>
          </cell>
          <cell r="W8">
            <v>100</v>
          </cell>
          <cell r="X8">
            <v>250</v>
          </cell>
          <cell r="Y8">
            <v>400</v>
          </cell>
          <cell r="Z8">
            <v>450</v>
          </cell>
          <cell r="AA8">
            <v>850</v>
          </cell>
          <cell r="AB8">
            <v>1150</v>
          </cell>
          <cell r="AC8">
            <v>1100</v>
          </cell>
          <cell r="AD8">
            <v>2800</v>
          </cell>
        </row>
        <row r="9"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</row>
        <row r="10">
          <cell r="L10">
            <v>0</v>
          </cell>
          <cell r="O10">
            <v>0</v>
          </cell>
          <cell r="R10">
            <v>0</v>
          </cell>
          <cell r="U10">
            <v>0</v>
          </cell>
          <cell r="X10">
            <v>0</v>
          </cell>
          <cell r="AA10">
            <v>0</v>
          </cell>
          <cell r="AD10">
            <v>0</v>
          </cell>
        </row>
        <row r="11">
          <cell r="L11">
            <v>0</v>
          </cell>
          <cell r="O11">
            <v>0</v>
          </cell>
          <cell r="R11">
            <v>0</v>
          </cell>
          <cell r="U11">
            <v>0</v>
          </cell>
          <cell r="X11">
            <v>0</v>
          </cell>
          <cell r="AA11">
            <v>0</v>
          </cell>
          <cell r="AD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数量表"/>
      <sheetName val="数量表 (2)"/>
      <sheetName val="数量表 (3)"/>
      <sheetName val="数量表 (4)"/>
      <sheetName val="数量表 (5)"/>
      <sheetName val="根拠"/>
      <sheetName val="内訳1段"/>
      <sheetName val="内訳2段"/>
    </sheetNames>
    <sheetDataSet>
      <sheetData sheetId="0">
        <row r="7">
          <cell r="E7" t="str">
            <v>北杜市立白州体育館改修工事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Q2">
            <v>20200</v>
          </cell>
        </row>
      </sheetData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変更)表紙"/>
      <sheetName val="(変更)起工表"/>
      <sheetName val="(変更)設計"/>
      <sheetName val="(変更)諸経"/>
      <sheetName val="(変更)市場単価"/>
      <sheetName val="(変更)小口径"/>
      <sheetName val="(変更)土工比"/>
      <sheetName val="(変更)採用単価"/>
      <sheetName val="(変更)(排水)積算数量"/>
      <sheetName val="(変更)(給水)積算数量"/>
      <sheetName val="(変更)(排水)土工計算"/>
      <sheetName val="(変更）(給水)明細表"/>
      <sheetName val="(変更)(給水)単価表"/>
      <sheetName val="表紙"/>
      <sheetName val="起工表"/>
      <sheetName val="設計"/>
      <sheetName val="諸経"/>
      <sheetName val="採用単価"/>
      <sheetName val="(給水)積算数量"/>
      <sheetName val="(排水)積算数量"/>
      <sheetName val="設備撤去"/>
      <sheetName val="配管撤去"/>
      <sheetName val="市場単価"/>
      <sheetName val="小口径"/>
      <sheetName val="土工比"/>
      <sheetName val="労務単価"/>
      <sheetName val="配管単価"/>
      <sheetName val="VP"/>
      <sheetName val="VU"/>
      <sheetName val="配管切断"/>
      <sheetName val="(給水)明細表"/>
      <sheetName val="(給水)単価表"/>
      <sheetName val="代価表"/>
      <sheetName val="明細"/>
      <sheetName val="明細採用単価"/>
      <sheetName val="(排水)土工計算"/>
      <sheetName val="(給水撤去)土工計算"/>
      <sheetName val="給水土工①(C0110)"/>
      <sheetName val="給水土工②(C0210)"/>
      <sheetName val="給水土工③(C0310)"/>
      <sheetName val="給水土工④(C0105)"/>
      <sheetName val="給水土工⑤(C0205)"/>
      <sheetName val="給水土工表"/>
      <sheetName val="予算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81">
          <cell r="B181" t="str">
            <v>C0110</v>
          </cell>
          <cell r="C181">
            <v>100</v>
          </cell>
          <cell r="D181">
            <v>0.12</v>
          </cell>
          <cell r="E181">
            <v>0.5</v>
          </cell>
          <cell r="F181">
            <v>0.62</v>
          </cell>
          <cell r="G181">
            <v>0.55000000000000004</v>
          </cell>
          <cell r="H181" t="str">
            <v>敷地内通路As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C0210</v>
          </cell>
          <cell r="C182">
            <v>100</v>
          </cell>
          <cell r="D182">
            <v>0.12</v>
          </cell>
          <cell r="E182">
            <v>0.45999999999999996</v>
          </cell>
          <cell r="F182">
            <v>0.57999999999999996</v>
          </cell>
          <cell r="G182">
            <v>0.55000000000000004</v>
          </cell>
          <cell r="H182" t="str">
            <v>歩道As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B183" t="str">
            <v>C0310</v>
          </cell>
          <cell r="C183">
            <v>100</v>
          </cell>
          <cell r="D183">
            <v>0.12</v>
          </cell>
          <cell r="E183">
            <v>0.29999999999999993</v>
          </cell>
          <cell r="F183">
            <v>0.41999999999999993</v>
          </cell>
          <cell r="G183">
            <v>0.55000000000000004</v>
          </cell>
          <cell r="H183" t="str">
            <v>市道車道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B184" t="str">
            <v>C0105</v>
          </cell>
          <cell r="C184">
            <v>50</v>
          </cell>
          <cell r="D184">
            <v>0.06</v>
          </cell>
          <cell r="E184">
            <v>0.5</v>
          </cell>
          <cell r="F184">
            <v>0.66</v>
          </cell>
          <cell r="G184">
            <v>0.55000000000000004</v>
          </cell>
          <cell r="H184" t="str">
            <v>敷地内通路As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B185" t="str">
            <v>C0205</v>
          </cell>
          <cell r="C185">
            <v>50</v>
          </cell>
          <cell r="D185">
            <v>0.06</v>
          </cell>
          <cell r="E185">
            <v>0.46</v>
          </cell>
          <cell r="F185">
            <v>0.46</v>
          </cell>
          <cell r="G185">
            <v>0.55000000000000004</v>
          </cell>
          <cell r="H185" t="str">
            <v>建物周り土間Co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</sheetData>
      <sheetData sheetId="4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凡例"/>
      <sheetName val="衛生"/>
      <sheetName val="Wo管1"/>
      <sheetName val="Wo管2"/>
      <sheetName val="Wo器"/>
      <sheetName val="水道引込"/>
      <sheetName val="Wi管"/>
      <sheetName val="Wi器"/>
      <sheetName val="Wﾎﾟ管"/>
      <sheetName val="Wﾎﾟ器"/>
      <sheetName val="Do管1"/>
      <sheetName val="Do管2"/>
      <sheetName val="Do器"/>
      <sheetName val="GT･PT"/>
      <sheetName val="Di管"/>
      <sheetName val="Di器 "/>
      <sheetName val="Hi管"/>
      <sheetName val="Ｈi器"/>
      <sheetName val="Fi管"/>
      <sheetName val="Fi器"/>
      <sheetName val="Fﾎﾟ管"/>
      <sheetName val="Fﾎﾟ器"/>
      <sheetName val="F基礎"/>
      <sheetName val="Gi管"/>
      <sheetName val="Gi器"/>
    </sheetNames>
    <sheetDataSet>
      <sheetData sheetId="0" refreshError="1"/>
      <sheetData sheetId="1">
        <row r="52">
          <cell r="F52" t="str">
            <v>SGP</v>
          </cell>
          <cell r="G52" t="str">
            <v>配管用炭素鋼鋼管</v>
          </cell>
          <cell r="H52" t="str">
            <v>SGP(白)</v>
          </cell>
          <cell r="I52" t="str">
            <v>白</v>
          </cell>
        </row>
        <row r="53">
          <cell r="F53" t="str">
            <v>SGPA</v>
          </cell>
          <cell r="G53" t="str">
            <v>配管用炭素鋼鋼管</v>
          </cell>
          <cell r="H53" t="str">
            <v>SGP(黒)</v>
          </cell>
          <cell r="I53" t="str">
            <v>黒</v>
          </cell>
        </row>
        <row r="54">
          <cell r="F54" t="str">
            <v>SGPW</v>
          </cell>
          <cell r="G54" t="str">
            <v>水道用亜鉛めっき鋼管</v>
          </cell>
          <cell r="H54" t="str">
            <v>SGPW</v>
          </cell>
          <cell r="I54" t="str">
            <v>白</v>
          </cell>
        </row>
        <row r="55">
          <cell r="F55" t="str">
            <v>VA</v>
          </cell>
          <cell r="G55" t="str">
            <v>内面塩ビライニング鋼管</v>
          </cell>
          <cell r="H55" t="str">
            <v>SGP-VA</v>
          </cell>
          <cell r="I55" t="str">
            <v>VA</v>
          </cell>
        </row>
        <row r="56">
          <cell r="F56" t="str">
            <v>VB</v>
          </cell>
          <cell r="G56" t="str">
            <v>内面塩ビライニング鋼管</v>
          </cell>
          <cell r="H56" t="str">
            <v>SGP-VB</v>
          </cell>
          <cell r="I56" t="str">
            <v>白</v>
          </cell>
        </row>
        <row r="57">
          <cell r="F57" t="str">
            <v>VD</v>
          </cell>
          <cell r="G57" t="str">
            <v>内外面塩ビライニング鋼管</v>
          </cell>
          <cell r="H57" t="str">
            <v>SGP-VD</v>
          </cell>
          <cell r="I57" t="str">
            <v>VP</v>
          </cell>
        </row>
        <row r="58">
          <cell r="F58" t="str">
            <v>VS</v>
          </cell>
          <cell r="G58" t="str">
            <v>外面塩ビ被覆鋼管</v>
          </cell>
          <cell r="H58" t="str">
            <v>SGP-VS</v>
          </cell>
          <cell r="I58" t="str">
            <v>VP</v>
          </cell>
        </row>
        <row r="59">
          <cell r="F59" t="str">
            <v>PA</v>
          </cell>
          <cell r="G59" t="str">
            <v>内面ポリエチレン粉体ライニング鋼管</v>
          </cell>
          <cell r="H59" t="str">
            <v>SGP-PA</v>
          </cell>
          <cell r="I59" t="str">
            <v>VA</v>
          </cell>
        </row>
        <row r="60">
          <cell r="F60" t="str">
            <v>PB</v>
          </cell>
          <cell r="G60" t="str">
            <v>内面ポリエチレン粉体ライニング鋼管</v>
          </cell>
          <cell r="H60" t="str">
            <v>SGP-PB</v>
          </cell>
          <cell r="I60" t="str">
            <v>白</v>
          </cell>
        </row>
        <row r="61">
          <cell r="F61" t="str">
            <v>PD</v>
          </cell>
          <cell r="G61" t="str">
            <v>内外面ポリエチレン粉体ライニング鋼管</v>
          </cell>
          <cell r="H61" t="str">
            <v>SGP-PD</v>
          </cell>
          <cell r="I61" t="str">
            <v>VP</v>
          </cell>
        </row>
        <row r="62">
          <cell r="F62" t="str">
            <v>PS</v>
          </cell>
          <cell r="G62" t="str">
            <v>外面ポリエチレン被覆鋼管</v>
          </cell>
          <cell r="H62" t="str">
            <v>SGP-PS</v>
          </cell>
          <cell r="I62" t="str">
            <v>VP</v>
          </cell>
        </row>
        <row r="63">
          <cell r="F63" t="str">
            <v>CIP</v>
          </cell>
          <cell r="G63" t="str">
            <v>排水用鋳鉄管</v>
          </cell>
          <cell r="H63" t="str">
            <v>CIP</v>
          </cell>
          <cell r="I63" t="str">
            <v>黒</v>
          </cell>
        </row>
        <row r="64">
          <cell r="F64" t="str">
            <v>DVA</v>
          </cell>
          <cell r="G64" t="str">
            <v>排水用塩ビライニング鋼管</v>
          </cell>
          <cell r="H64" t="str">
            <v>D-VA</v>
          </cell>
          <cell r="I64" t="str">
            <v>VA</v>
          </cell>
        </row>
        <row r="65">
          <cell r="F65" t="str">
            <v>CU</v>
          </cell>
          <cell r="G65" t="str">
            <v>銅管</v>
          </cell>
          <cell r="H65" t="str">
            <v>Mﾀｲﾌﾟ</v>
          </cell>
          <cell r="I65" t="str">
            <v>白</v>
          </cell>
        </row>
        <row r="66">
          <cell r="F66" t="str">
            <v>CCU</v>
          </cell>
          <cell r="G66" t="str">
            <v>被覆銅管</v>
          </cell>
          <cell r="H66" t="str">
            <v>Lﾀｲﾌﾟ</v>
          </cell>
          <cell r="I66" t="str">
            <v>白</v>
          </cell>
        </row>
        <row r="67">
          <cell r="F67" t="str">
            <v>RL</v>
          </cell>
          <cell r="G67" t="str">
            <v>冷媒用被覆銅管</v>
          </cell>
          <cell r="H67" t="str">
            <v>保温厚8-10mm</v>
          </cell>
        </row>
        <row r="68">
          <cell r="F68" t="str">
            <v>RG</v>
          </cell>
          <cell r="G68" t="str">
            <v>冷媒用被覆銅管</v>
          </cell>
          <cell r="H68" t="str">
            <v>保温厚20mm</v>
          </cell>
        </row>
        <row r="69">
          <cell r="F69" t="str">
            <v>SU</v>
          </cell>
          <cell r="G69" t="str">
            <v>ステンレス管</v>
          </cell>
          <cell r="H69" t="str">
            <v>SU</v>
          </cell>
          <cell r="I69" t="str">
            <v>白</v>
          </cell>
        </row>
        <row r="70">
          <cell r="F70" t="str">
            <v>VW</v>
          </cell>
          <cell r="G70" t="str">
            <v>水道用硬質塩化ビニル管</v>
          </cell>
          <cell r="H70" t="str">
            <v>VW</v>
          </cell>
          <cell r="I70" t="str">
            <v>VP</v>
          </cell>
        </row>
        <row r="71">
          <cell r="F71" t="str">
            <v>HI</v>
          </cell>
          <cell r="G71" t="str">
            <v>水道用耐衝撃性硬質塩化ビニル管</v>
          </cell>
          <cell r="H71" t="str">
            <v>HIVP</v>
          </cell>
          <cell r="I71" t="str">
            <v>VP</v>
          </cell>
        </row>
        <row r="72">
          <cell r="F72" t="str">
            <v>VP</v>
          </cell>
          <cell r="G72" t="str">
            <v>硬質塩化ビニル管</v>
          </cell>
          <cell r="H72" t="str">
            <v>VP</v>
          </cell>
          <cell r="I72" t="str">
            <v>VP</v>
          </cell>
        </row>
        <row r="73">
          <cell r="F73" t="str">
            <v>VU</v>
          </cell>
          <cell r="G73" t="str">
            <v>硬質塩化ビニル管</v>
          </cell>
          <cell r="H73" t="str">
            <v>VU</v>
          </cell>
          <cell r="I73" t="str">
            <v>VP</v>
          </cell>
        </row>
        <row r="74">
          <cell r="F74" t="str">
            <v>EGP</v>
          </cell>
          <cell r="G74" t="str">
            <v>硬質塩化ビニル卵形管</v>
          </cell>
          <cell r="H74" t="str">
            <v>VU(ﾗﾝｹｲ)</v>
          </cell>
          <cell r="I74" t="str">
            <v>VP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1P"/>
      <sheetName val="電灯,ｺﾝｾﾝﾄ･1P"/>
      <sheetName val="金入内訳･3P"/>
      <sheetName val="金抜内訳･3P"/>
      <sheetName val="盤取付･1P"/>
      <sheetName val="比較P1"/>
      <sheetName val="単価表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P1"/>
      <sheetName val="幹線P1"/>
      <sheetName val="電ｺﾝP2"/>
      <sheetName val="弱電P1"/>
      <sheetName val="盤取付･1P"/>
      <sheetName val="土工事"/>
      <sheetName val="外灯基礎"/>
      <sheetName val="明細内訳金入P9"/>
      <sheetName val="ﾌﾞﾗﾝｸ"/>
      <sheetName val="内訳書原稿"/>
      <sheetName val="単価表"/>
      <sheetName val="比較・P1"/>
    </sheetNames>
    <sheetDataSet>
      <sheetData sheetId="0"/>
      <sheetData sheetId="1"/>
      <sheetData sheetId="2"/>
      <sheetData sheetId="3"/>
      <sheetData sheetId="4">
        <row r="15">
          <cell r="W15">
            <v>0</v>
          </cell>
          <cell r="X15">
            <v>0.70799999999999996</v>
          </cell>
          <cell r="Y15">
            <v>6.242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W16">
            <v>3</v>
          </cell>
          <cell r="X16">
            <v>3</v>
          </cell>
          <cell r="Y16">
            <v>3</v>
          </cell>
          <cell r="Z16">
            <v>3</v>
          </cell>
          <cell r="AA16">
            <v>3</v>
          </cell>
          <cell r="AB16">
            <v>3</v>
          </cell>
          <cell r="AC16">
            <v>3</v>
          </cell>
        </row>
        <row r="17">
          <cell r="W17">
            <v>4</v>
          </cell>
          <cell r="X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</row>
        <row r="18">
          <cell r="W18">
            <v>5</v>
          </cell>
          <cell r="X18">
            <v>5</v>
          </cell>
          <cell r="Y18">
            <v>5</v>
          </cell>
          <cell r="Z18">
            <v>5</v>
          </cell>
          <cell r="AA18">
            <v>5</v>
          </cell>
          <cell r="AB18">
            <v>5</v>
          </cell>
          <cell r="AC18">
            <v>5</v>
          </cell>
        </row>
        <row r="19">
          <cell r="W19">
            <v>6</v>
          </cell>
          <cell r="X19">
            <v>6</v>
          </cell>
          <cell r="Y19">
            <v>6</v>
          </cell>
          <cell r="Z19">
            <v>6</v>
          </cell>
          <cell r="AA19">
            <v>6</v>
          </cell>
          <cell r="AB19">
            <v>6</v>
          </cell>
          <cell r="AC19">
            <v>6</v>
          </cell>
        </row>
        <row r="20">
          <cell r="W20">
            <v>7</v>
          </cell>
          <cell r="X20">
            <v>7</v>
          </cell>
          <cell r="Y20">
            <v>7</v>
          </cell>
          <cell r="Z20">
            <v>7</v>
          </cell>
          <cell r="AA20">
            <v>7</v>
          </cell>
          <cell r="AB20">
            <v>7</v>
          </cell>
          <cell r="AC20">
            <v>7</v>
          </cell>
        </row>
        <row r="21">
          <cell r="W21">
            <v>8.5</v>
          </cell>
          <cell r="X21">
            <v>8</v>
          </cell>
          <cell r="Y21">
            <v>8</v>
          </cell>
          <cell r="Z21">
            <v>8</v>
          </cell>
          <cell r="AA21">
            <v>8</v>
          </cell>
          <cell r="AB21">
            <v>8</v>
          </cell>
          <cell r="AC21">
            <v>8</v>
          </cell>
        </row>
        <row r="22"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</row>
        <row r="23">
          <cell r="W23">
            <v>13</v>
          </cell>
          <cell r="X23">
            <v>11</v>
          </cell>
          <cell r="Y23">
            <v>11</v>
          </cell>
          <cell r="Z23">
            <v>11</v>
          </cell>
          <cell r="AA23">
            <v>11</v>
          </cell>
          <cell r="AB23">
            <v>11</v>
          </cell>
          <cell r="AC23">
            <v>11</v>
          </cell>
        </row>
        <row r="24">
          <cell r="W24">
            <v>16</v>
          </cell>
          <cell r="X24">
            <v>12</v>
          </cell>
          <cell r="Y24">
            <v>12</v>
          </cell>
          <cell r="Z24">
            <v>12</v>
          </cell>
          <cell r="AA24">
            <v>12</v>
          </cell>
          <cell r="AB24">
            <v>12</v>
          </cell>
          <cell r="AC24">
            <v>12</v>
          </cell>
        </row>
        <row r="25">
          <cell r="W25">
            <v>19</v>
          </cell>
          <cell r="X25">
            <v>15</v>
          </cell>
          <cell r="Y25">
            <v>15</v>
          </cell>
          <cell r="Z25">
            <v>15</v>
          </cell>
          <cell r="AA25">
            <v>15</v>
          </cell>
          <cell r="AB25">
            <v>15</v>
          </cell>
          <cell r="AC25">
            <v>15</v>
          </cell>
        </row>
        <row r="26">
          <cell r="W26">
            <v>22</v>
          </cell>
          <cell r="X26">
            <v>18</v>
          </cell>
          <cell r="Y26">
            <v>18</v>
          </cell>
          <cell r="Z26">
            <v>18</v>
          </cell>
          <cell r="AA26">
            <v>18</v>
          </cell>
          <cell r="AB26">
            <v>18</v>
          </cell>
          <cell r="AC26">
            <v>18</v>
          </cell>
        </row>
        <row r="27">
          <cell r="W27">
            <v>26</v>
          </cell>
          <cell r="X27">
            <v>21</v>
          </cell>
          <cell r="Y27">
            <v>21</v>
          </cell>
          <cell r="Z27">
            <v>21</v>
          </cell>
          <cell r="AA27">
            <v>21</v>
          </cell>
          <cell r="AB27">
            <v>21</v>
          </cell>
          <cell r="AC27">
            <v>21</v>
          </cell>
        </row>
        <row r="28">
          <cell r="W28">
            <v>30</v>
          </cell>
          <cell r="X28">
            <v>24</v>
          </cell>
          <cell r="Y28">
            <v>24</v>
          </cell>
          <cell r="Z28">
            <v>24</v>
          </cell>
          <cell r="AA28">
            <v>24</v>
          </cell>
          <cell r="AB28">
            <v>24</v>
          </cell>
          <cell r="AC28">
            <v>24</v>
          </cell>
        </row>
        <row r="29">
          <cell r="W29">
            <v>35</v>
          </cell>
          <cell r="X29">
            <v>28</v>
          </cell>
          <cell r="Y29">
            <v>28</v>
          </cell>
          <cell r="Z29">
            <v>28</v>
          </cell>
          <cell r="AA29">
            <v>28</v>
          </cell>
          <cell r="AB29">
            <v>28</v>
          </cell>
          <cell r="AC29">
            <v>28</v>
          </cell>
        </row>
        <row r="30">
          <cell r="W30">
            <v>41</v>
          </cell>
          <cell r="X30">
            <v>33</v>
          </cell>
          <cell r="Y30">
            <v>33</v>
          </cell>
          <cell r="Z30">
            <v>33</v>
          </cell>
          <cell r="AA30">
            <v>33</v>
          </cell>
          <cell r="AB30">
            <v>33</v>
          </cell>
          <cell r="AC30">
            <v>33</v>
          </cell>
        </row>
        <row r="31">
          <cell r="W31">
            <v>48</v>
          </cell>
          <cell r="X31">
            <v>34</v>
          </cell>
          <cell r="Y31">
            <v>34</v>
          </cell>
          <cell r="Z31">
            <v>34</v>
          </cell>
          <cell r="AA31">
            <v>34</v>
          </cell>
          <cell r="AB31">
            <v>34</v>
          </cell>
          <cell r="AC31">
            <v>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P2"/>
      <sheetName val="幹線･P2"/>
      <sheetName val="共用･P1"/>
      <sheetName val="戸表紙･P1"/>
      <sheetName val="Aﾀｲﾌﾟ1F･P3"/>
      <sheetName val="Aﾀｲﾌﾟ24F･P3"/>
      <sheetName val="Aﾀｲﾌﾟ5F･P3"/>
      <sheetName val="Bﾀｲﾌﾟ1F･P3"/>
      <sheetName val="Bﾀｲﾌﾟ24F･P3"/>
      <sheetName val="Bﾀｲﾌﾟ5F･P3"/>
      <sheetName val="特公1F・P3"/>
      <sheetName val="特公24F･P3"/>
      <sheetName val="特公5F･P3"/>
      <sheetName val="TV･P2"/>
      <sheetName val="電話･P2"/>
      <sheetName val="非警･P1"/>
      <sheetName val="ｲﾝﾀ･P1"/>
      <sheetName val="電気･P2"/>
      <sheetName val="外表紙･P1"/>
      <sheetName val="外幹線･P1"/>
      <sheetName val="外弱･P1"/>
      <sheetName val="外灯･P1"/>
      <sheetName val="盤取付･P1"/>
      <sheetName val="HH代価･P1"/>
      <sheetName val="外灯基礎･P1"/>
      <sheetName val="土工･P2"/>
      <sheetName val="内訳P72"/>
      <sheetName val="内訳P72 (2)"/>
      <sheetName val="内訳金抜P72"/>
      <sheetName val="比較・P1"/>
      <sheetName val="TV出力計算表1"/>
      <sheetName val="TV出力計算表2"/>
      <sheetName val="系統図"/>
      <sheetName val="計算式"/>
      <sheetName val="単価表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機器類"/>
      <sheetName val="機器類他"/>
      <sheetName val="配線器具"/>
      <sheetName val="ﾌﾟﾙﾎﾞｯｸｽ"/>
      <sheetName val="その他"/>
      <sheetName val="撤去"/>
      <sheetName val="ひな形"/>
      <sheetName val="ﾘﾓｺﾝｽｲｯﾁ"/>
      <sheetName val="以降印刷不要→"/>
      <sheetName val="積算条件(印刷不要)"/>
      <sheetName val="労務単価一覧表(印刷不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">
          <cell r="B44" t="str">
            <v>特殊作業員</v>
          </cell>
        </row>
        <row r="45">
          <cell r="B45" t="str">
            <v>普通作業員</v>
          </cell>
        </row>
        <row r="46">
          <cell r="B46" t="str">
            <v>電工</v>
          </cell>
        </row>
        <row r="47">
          <cell r="B47"/>
        </row>
        <row r="48">
          <cell r="B48"/>
        </row>
        <row r="49">
          <cell r="B49"/>
        </row>
        <row r="50">
          <cell r="B50"/>
        </row>
        <row r="51">
          <cell r="B51"/>
        </row>
        <row r="52">
          <cell r="B52"/>
        </row>
        <row r="53">
          <cell r="B53"/>
        </row>
        <row r="54">
          <cell r="B54"/>
        </row>
        <row r="55">
          <cell r="B55"/>
        </row>
        <row r="56">
          <cell r="B56"/>
        </row>
        <row r="57">
          <cell r="B57"/>
        </row>
        <row r="58">
          <cell r="B58"/>
        </row>
        <row r="59">
          <cell r="B59"/>
        </row>
        <row r="60">
          <cell r="B60"/>
        </row>
        <row r="61">
          <cell r="B61"/>
        </row>
        <row r="62">
          <cell r="B62"/>
        </row>
        <row r="63">
          <cell r="B63"/>
        </row>
      </sheetData>
      <sheetData sheetId="11">
        <row r="2">
          <cell r="C2" t="str">
            <v>特殊作業員</v>
          </cell>
          <cell r="D2" t="str">
            <v>普通作業員</v>
          </cell>
          <cell r="E2" t="str">
            <v>軽作業員</v>
          </cell>
          <cell r="F2" t="str">
            <v>造園工</v>
          </cell>
          <cell r="G2" t="str">
            <v>法面工</v>
          </cell>
          <cell r="H2" t="str">
            <v>とび工</v>
          </cell>
          <cell r="I2" t="str">
            <v>石工</v>
          </cell>
          <cell r="J2" t="str">
            <v>ﾌﾞﾛｯｸ工</v>
          </cell>
          <cell r="K2" t="str">
            <v>電工</v>
          </cell>
          <cell r="L2" t="str">
            <v>鉄筋工</v>
          </cell>
          <cell r="M2" t="str">
            <v>鉄骨工</v>
          </cell>
          <cell r="N2" t="str">
            <v>塗装工</v>
          </cell>
          <cell r="O2" t="str">
            <v>溶接工</v>
          </cell>
          <cell r="P2" t="str">
            <v>運転手(特殊)</v>
          </cell>
          <cell r="Q2" t="str">
            <v>運転手(一般)</v>
          </cell>
          <cell r="R2" t="str">
            <v>潜かん工</v>
          </cell>
          <cell r="S2" t="str">
            <v>潜かん世話役</v>
          </cell>
          <cell r="T2" t="str">
            <v>さく岩工</v>
          </cell>
          <cell r="U2" t="str">
            <v>ﾄﾝﾈﾙ特殊工</v>
          </cell>
          <cell r="V2" t="str">
            <v>ﾄﾝﾈﾙ作業員</v>
          </cell>
          <cell r="W2" t="str">
            <v>ﾄﾝﾈﾙ世話役</v>
          </cell>
          <cell r="X2" t="str">
            <v>橋りょう特殊工</v>
          </cell>
          <cell r="Y2" t="str">
            <v>橋りょう塗装工</v>
          </cell>
          <cell r="Z2" t="str">
            <v>橋りょう世話役</v>
          </cell>
          <cell r="AA2" t="str">
            <v>土木一般世話役</v>
          </cell>
          <cell r="AB2" t="str">
            <v>高級船員</v>
          </cell>
          <cell r="AC2" t="str">
            <v>普通船員</v>
          </cell>
          <cell r="AD2" t="str">
            <v>潜水士</v>
          </cell>
          <cell r="AE2" t="str">
            <v>潜水連絡員</v>
          </cell>
          <cell r="AF2" t="str">
            <v>潜水送気員</v>
          </cell>
          <cell r="AG2" t="str">
            <v>山林砂防工</v>
          </cell>
          <cell r="AH2" t="str">
            <v>軌道工</v>
          </cell>
          <cell r="AI2" t="str">
            <v>型わく工</v>
          </cell>
          <cell r="AJ2" t="str">
            <v>大工</v>
          </cell>
          <cell r="AK2" t="str">
            <v>左官</v>
          </cell>
          <cell r="AL2" t="str">
            <v>配管工</v>
          </cell>
          <cell r="AM2" t="str">
            <v>はつり工</v>
          </cell>
          <cell r="AN2" t="str">
            <v>防水工</v>
          </cell>
          <cell r="AO2" t="str">
            <v>板金工</v>
          </cell>
          <cell r="AP2" t="str">
            <v>ﾀｲﾙ工</v>
          </cell>
          <cell r="AQ2" t="str">
            <v>ｻｯｼ工</v>
          </cell>
          <cell r="AR2" t="str">
            <v>屋根ふき工</v>
          </cell>
          <cell r="AS2" t="str">
            <v>内装工</v>
          </cell>
          <cell r="AT2" t="str">
            <v>ｶﾞﾗｽ工</v>
          </cell>
          <cell r="AU2" t="str">
            <v>建具工</v>
          </cell>
          <cell r="AV2" t="str">
            <v>ﾀﾞｸﾄ工</v>
          </cell>
          <cell r="AW2" t="str">
            <v>保温工</v>
          </cell>
          <cell r="AX2" t="str">
            <v>建築ﾌﾞﾛｯｸ工</v>
          </cell>
          <cell r="AY2" t="str">
            <v>設備機械工</v>
          </cell>
          <cell r="AZ2" t="str">
            <v>交通整理員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2:BH23"/>
  <sheetViews>
    <sheetView tabSelected="1" view="pageBreakPreview" zoomScaleNormal="100" zoomScaleSheetLayoutView="100" workbookViewId="0">
      <selection activeCell="G14" sqref="G14"/>
    </sheetView>
  </sheetViews>
  <sheetFormatPr defaultRowHeight="18.75" x14ac:dyDescent="0.4"/>
  <cols>
    <col min="1" max="1" width="4.5" style="4" customWidth="1"/>
    <col min="2" max="21" width="6.25" style="4" customWidth="1"/>
    <col min="22" max="22" width="4.5" style="4" customWidth="1"/>
    <col min="23" max="210" width="9" style="4"/>
    <col min="211" max="211" width="4.5" style="4" customWidth="1"/>
    <col min="212" max="231" width="6.25" style="4" customWidth="1"/>
    <col min="232" max="233" width="4.5" style="4" customWidth="1"/>
    <col min="234" max="253" width="6.25" style="4" customWidth="1"/>
    <col min="254" max="255" width="4.5" style="4" customWidth="1"/>
    <col min="256" max="275" width="6.25" style="4" customWidth="1"/>
    <col min="276" max="276" width="4.5" style="4" customWidth="1"/>
    <col min="277" max="466" width="9" style="4"/>
    <col min="467" max="467" width="4.5" style="4" customWidth="1"/>
    <col min="468" max="487" width="6.25" style="4" customWidth="1"/>
    <col min="488" max="489" width="4.5" style="4" customWidth="1"/>
    <col min="490" max="509" width="6.25" style="4" customWidth="1"/>
    <col min="510" max="511" width="4.5" style="4" customWidth="1"/>
    <col min="512" max="531" width="6.25" style="4" customWidth="1"/>
    <col min="532" max="532" width="4.5" style="4" customWidth="1"/>
    <col min="533" max="722" width="9" style="4"/>
    <col min="723" max="723" width="4.5" style="4" customWidth="1"/>
    <col min="724" max="743" width="6.25" style="4" customWidth="1"/>
    <col min="744" max="745" width="4.5" style="4" customWidth="1"/>
    <col min="746" max="765" width="6.25" style="4" customWidth="1"/>
    <col min="766" max="767" width="4.5" style="4" customWidth="1"/>
    <col min="768" max="787" width="6.25" style="4" customWidth="1"/>
    <col min="788" max="788" width="4.5" style="4" customWidth="1"/>
    <col min="789" max="978" width="9" style="4"/>
    <col min="979" max="979" width="4.5" style="4" customWidth="1"/>
    <col min="980" max="999" width="6.25" style="4" customWidth="1"/>
    <col min="1000" max="1001" width="4.5" style="4" customWidth="1"/>
    <col min="1002" max="1021" width="6.25" style="4" customWidth="1"/>
    <col min="1022" max="1023" width="4.5" style="4" customWidth="1"/>
    <col min="1024" max="1043" width="6.25" style="4" customWidth="1"/>
    <col min="1044" max="1044" width="4.5" style="4" customWidth="1"/>
    <col min="1045" max="1234" width="9" style="4"/>
    <col min="1235" max="1235" width="4.5" style="4" customWidth="1"/>
    <col min="1236" max="1255" width="6.25" style="4" customWidth="1"/>
    <col min="1256" max="1257" width="4.5" style="4" customWidth="1"/>
    <col min="1258" max="1277" width="6.25" style="4" customWidth="1"/>
    <col min="1278" max="1279" width="4.5" style="4" customWidth="1"/>
    <col min="1280" max="1299" width="6.25" style="4" customWidth="1"/>
    <col min="1300" max="1300" width="4.5" style="4" customWidth="1"/>
    <col min="1301" max="1490" width="9" style="4"/>
    <col min="1491" max="1491" width="4.5" style="4" customWidth="1"/>
    <col min="1492" max="1511" width="6.25" style="4" customWidth="1"/>
    <col min="1512" max="1513" width="4.5" style="4" customWidth="1"/>
    <col min="1514" max="1533" width="6.25" style="4" customWidth="1"/>
    <col min="1534" max="1535" width="4.5" style="4" customWidth="1"/>
    <col min="1536" max="1555" width="6.25" style="4" customWidth="1"/>
    <col min="1556" max="1556" width="4.5" style="4" customWidth="1"/>
    <col min="1557" max="1746" width="9" style="4"/>
    <col min="1747" max="1747" width="4.5" style="4" customWidth="1"/>
    <col min="1748" max="1767" width="6.25" style="4" customWidth="1"/>
    <col min="1768" max="1769" width="4.5" style="4" customWidth="1"/>
    <col min="1770" max="1789" width="6.25" style="4" customWidth="1"/>
    <col min="1790" max="1791" width="4.5" style="4" customWidth="1"/>
    <col min="1792" max="1811" width="6.25" style="4" customWidth="1"/>
    <col min="1812" max="1812" width="4.5" style="4" customWidth="1"/>
    <col min="1813" max="2002" width="9" style="4"/>
    <col min="2003" max="2003" width="4.5" style="4" customWidth="1"/>
    <col min="2004" max="2023" width="6.25" style="4" customWidth="1"/>
    <col min="2024" max="2025" width="4.5" style="4" customWidth="1"/>
    <col min="2026" max="2045" width="6.25" style="4" customWidth="1"/>
    <col min="2046" max="2047" width="4.5" style="4" customWidth="1"/>
    <col min="2048" max="2067" width="6.25" style="4" customWidth="1"/>
    <col min="2068" max="2068" width="4.5" style="4" customWidth="1"/>
    <col min="2069" max="2258" width="9" style="4"/>
    <col min="2259" max="2259" width="4.5" style="4" customWidth="1"/>
    <col min="2260" max="2279" width="6.25" style="4" customWidth="1"/>
    <col min="2280" max="2281" width="4.5" style="4" customWidth="1"/>
    <col min="2282" max="2301" width="6.25" style="4" customWidth="1"/>
    <col min="2302" max="2303" width="4.5" style="4" customWidth="1"/>
    <col min="2304" max="2323" width="6.25" style="4" customWidth="1"/>
    <col min="2324" max="2324" width="4.5" style="4" customWidth="1"/>
    <col min="2325" max="2514" width="9" style="4"/>
    <col min="2515" max="2515" width="4.5" style="4" customWidth="1"/>
    <col min="2516" max="2535" width="6.25" style="4" customWidth="1"/>
    <col min="2536" max="2537" width="4.5" style="4" customWidth="1"/>
    <col min="2538" max="2557" width="6.25" style="4" customWidth="1"/>
    <col min="2558" max="2559" width="4.5" style="4" customWidth="1"/>
    <col min="2560" max="2579" width="6.25" style="4" customWidth="1"/>
    <col min="2580" max="2580" width="4.5" style="4" customWidth="1"/>
    <col min="2581" max="2770" width="9" style="4"/>
    <col min="2771" max="2771" width="4.5" style="4" customWidth="1"/>
    <col min="2772" max="2791" width="6.25" style="4" customWidth="1"/>
    <col min="2792" max="2793" width="4.5" style="4" customWidth="1"/>
    <col min="2794" max="2813" width="6.25" style="4" customWidth="1"/>
    <col min="2814" max="2815" width="4.5" style="4" customWidth="1"/>
    <col min="2816" max="2835" width="6.25" style="4" customWidth="1"/>
    <col min="2836" max="2836" width="4.5" style="4" customWidth="1"/>
    <col min="2837" max="3026" width="9" style="4"/>
    <col min="3027" max="3027" width="4.5" style="4" customWidth="1"/>
    <col min="3028" max="3047" width="6.25" style="4" customWidth="1"/>
    <col min="3048" max="3049" width="4.5" style="4" customWidth="1"/>
    <col min="3050" max="3069" width="6.25" style="4" customWidth="1"/>
    <col min="3070" max="3071" width="4.5" style="4" customWidth="1"/>
    <col min="3072" max="3091" width="6.25" style="4" customWidth="1"/>
    <col min="3092" max="3092" width="4.5" style="4" customWidth="1"/>
    <col min="3093" max="3282" width="9" style="4"/>
    <col min="3283" max="3283" width="4.5" style="4" customWidth="1"/>
    <col min="3284" max="3303" width="6.25" style="4" customWidth="1"/>
    <col min="3304" max="3305" width="4.5" style="4" customWidth="1"/>
    <col min="3306" max="3325" width="6.25" style="4" customWidth="1"/>
    <col min="3326" max="3327" width="4.5" style="4" customWidth="1"/>
    <col min="3328" max="3347" width="6.25" style="4" customWidth="1"/>
    <col min="3348" max="3348" width="4.5" style="4" customWidth="1"/>
    <col min="3349" max="3538" width="9" style="4"/>
    <col min="3539" max="3539" width="4.5" style="4" customWidth="1"/>
    <col min="3540" max="3559" width="6.25" style="4" customWidth="1"/>
    <col min="3560" max="3561" width="4.5" style="4" customWidth="1"/>
    <col min="3562" max="3581" width="6.25" style="4" customWidth="1"/>
    <col min="3582" max="3583" width="4.5" style="4" customWidth="1"/>
    <col min="3584" max="3603" width="6.25" style="4" customWidth="1"/>
    <col min="3604" max="3604" width="4.5" style="4" customWidth="1"/>
    <col min="3605" max="3794" width="9" style="4"/>
    <col min="3795" max="3795" width="4.5" style="4" customWidth="1"/>
    <col min="3796" max="3815" width="6.25" style="4" customWidth="1"/>
    <col min="3816" max="3817" width="4.5" style="4" customWidth="1"/>
    <col min="3818" max="3837" width="6.25" style="4" customWidth="1"/>
    <col min="3838" max="3839" width="4.5" style="4" customWidth="1"/>
    <col min="3840" max="3859" width="6.25" style="4" customWidth="1"/>
    <col min="3860" max="3860" width="4.5" style="4" customWidth="1"/>
    <col min="3861" max="4050" width="9" style="4"/>
    <col min="4051" max="4051" width="4.5" style="4" customWidth="1"/>
    <col min="4052" max="4071" width="6.25" style="4" customWidth="1"/>
    <col min="4072" max="4073" width="4.5" style="4" customWidth="1"/>
    <col min="4074" max="4093" width="6.25" style="4" customWidth="1"/>
    <col min="4094" max="4095" width="4.5" style="4" customWidth="1"/>
    <col min="4096" max="4115" width="6.25" style="4" customWidth="1"/>
    <col min="4116" max="4116" width="4.5" style="4" customWidth="1"/>
    <col min="4117" max="4306" width="9" style="4"/>
    <col min="4307" max="4307" width="4.5" style="4" customWidth="1"/>
    <col min="4308" max="4327" width="6.25" style="4" customWidth="1"/>
    <col min="4328" max="4329" width="4.5" style="4" customWidth="1"/>
    <col min="4330" max="4349" width="6.25" style="4" customWidth="1"/>
    <col min="4350" max="4351" width="4.5" style="4" customWidth="1"/>
    <col min="4352" max="4371" width="6.25" style="4" customWidth="1"/>
    <col min="4372" max="4372" width="4.5" style="4" customWidth="1"/>
    <col min="4373" max="4562" width="9" style="4"/>
    <col min="4563" max="4563" width="4.5" style="4" customWidth="1"/>
    <col min="4564" max="4583" width="6.25" style="4" customWidth="1"/>
    <col min="4584" max="4585" width="4.5" style="4" customWidth="1"/>
    <col min="4586" max="4605" width="6.25" style="4" customWidth="1"/>
    <col min="4606" max="4607" width="4.5" style="4" customWidth="1"/>
    <col min="4608" max="4627" width="6.25" style="4" customWidth="1"/>
    <col min="4628" max="4628" width="4.5" style="4" customWidth="1"/>
    <col min="4629" max="4818" width="9" style="4"/>
    <col min="4819" max="4819" width="4.5" style="4" customWidth="1"/>
    <col min="4820" max="4839" width="6.25" style="4" customWidth="1"/>
    <col min="4840" max="4841" width="4.5" style="4" customWidth="1"/>
    <col min="4842" max="4861" width="6.25" style="4" customWidth="1"/>
    <col min="4862" max="4863" width="4.5" style="4" customWidth="1"/>
    <col min="4864" max="4883" width="6.25" style="4" customWidth="1"/>
    <col min="4884" max="4884" width="4.5" style="4" customWidth="1"/>
    <col min="4885" max="5074" width="9" style="4"/>
    <col min="5075" max="5075" width="4.5" style="4" customWidth="1"/>
    <col min="5076" max="5095" width="6.25" style="4" customWidth="1"/>
    <col min="5096" max="5097" width="4.5" style="4" customWidth="1"/>
    <col min="5098" max="5117" width="6.25" style="4" customWidth="1"/>
    <col min="5118" max="5119" width="4.5" style="4" customWidth="1"/>
    <col min="5120" max="5139" width="6.25" style="4" customWidth="1"/>
    <col min="5140" max="5140" width="4.5" style="4" customWidth="1"/>
    <col min="5141" max="5330" width="9" style="4"/>
    <col min="5331" max="5331" width="4.5" style="4" customWidth="1"/>
    <col min="5332" max="5351" width="6.25" style="4" customWidth="1"/>
    <col min="5352" max="5353" width="4.5" style="4" customWidth="1"/>
    <col min="5354" max="5373" width="6.25" style="4" customWidth="1"/>
    <col min="5374" max="5375" width="4.5" style="4" customWidth="1"/>
    <col min="5376" max="5395" width="6.25" style="4" customWidth="1"/>
    <col min="5396" max="5396" width="4.5" style="4" customWidth="1"/>
    <col min="5397" max="5586" width="9" style="4"/>
    <col min="5587" max="5587" width="4.5" style="4" customWidth="1"/>
    <col min="5588" max="5607" width="6.25" style="4" customWidth="1"/>
    <col min="5608" max="5609" width="4.5" style="4" customWidth="1"/>
    <col min="5610" max="5629" width="6.25" style="4" customWidth="1"/>
    <col min="5630" max="5631" width="4.5" style="4" customWidth="1"/>
    <col min="5632" max="5651" width="6.25" style="4" customWidth="1"/>
    <col min="5652" max="5652" width="4.5" style="4" customWidth="1"/>
    <col min="5653" max="5842" width="9" style="4"/>
    <col min="5843" max="5843" width="4.5" style="4" customWidth="1"/>
    <col min="5844" max="5863" width="6.25" style="4" customWidth="1"/>
    <col min="5864" max="5865" width="4.5" style="4" customWidth="1"/>
    <col min="5866" max="5885" width="6.25" style="4" customWidth="1"/>
    <col min="5886" max="5887" width="4.5" style="4" customWidth="1"/>
    <col min="5888" max="5907" width="6.25" style="4" customWidth="1"/>
    <col min="5908" max="5908" width="4.5" style="4" customWidth="1"/>
    <col min="5909" max="6098" width="9" style="4"/>
    <col min="6099" max="6099" width="4.5" style="4" customWidth="1"/>
    <col min="6100" max="6119" width="6.25" style="4" customWidth="1"/>
    <col min="6120" max="6121" width="4.5" style="4" customWidth="1"/>
    <col min="6122" max="6141" width="6.25" style="4" customWidth="1"/>
    <col min="6142" max="6143" width="4.5" style="4" customWidth="1"/>
    <col min="6144" max="6163" width="6.25" style="4" customWidth="1"/>
    <col min="6164" max="6164" width="4.5" style="4" customWidth="1"/>
    <col min="6165" max="6354" width="9" style="4"/>
    <col min="6355" max="6355" width="4.5" style="4" customWidth="1"/>
    <col min="6356" max="6375" width="6.25" style="4" customWidth="1"/>
    <col min="6376" max="6377" width="4.5" style="4" customWidth="1"/>
    <col min="6378" max="6397" width="6.25" style="4" customWidth="1"/>
    <col min="6398" max="6399" width="4.5" style="4" customWidth="1"/>
    <col min="6400" max="6419" width="6.25" style="4" customWidth="1"/>
    <col min="6420" max="6420" width="4.5" style="4" customWidth="1"/>
    <col min="6421" max="6610" width="9" style="4"/>
    <col min="6611" max="6611" width="4.5" style="4" customWidth="1"/>
    <col min="6612" max="6631" width="6.25" style="4" customWidth="1"/>
    <col min="6632" max="6633" width="4.5" style="4" customWidth="1"/>
    <col min="6634" max="6653" width="6.25" style="4" customWidth="1"/>
    <col min="6654" max="6655" width="4.5" style="4" customWidth="1"/>
    <col min="6656" max="6675" width="6.25" style="4" customWidth="1"/>
    <col min="6676" max="6676" width="4.5" style="4" customWidth="1"/>
    <col min="6677" max="6866" width="9" style="4"/>
    <col min="6867" max="6867" width="4.5" style="4" customWidth="1"/>
    <col min="6868" max="6887" width="6.25" style="4" customWidth="1"/>
    <col min="6888" max="6889" width="4.5" style="4" customWidth="1"/>
    <col min="6890" max="6909" width="6.25" style="4" customWidth="1"/>
    <col min="6910" max="6911" width="4.5" style="4" customWidth="1"/>
    <col min="6912" max="6931" width="6.25" style="4" customWidth="1"/>
    <col min="6932" max="6932" width="4.5" style="4" customWidth="1"/>
    <col min="6933" max="7122" width="9" style="4"/>
    <col min="7123" max="7123" width="4.5" style="4" customWidth="1"/>
    <col min="7124" max="7143" width="6.25" style="4" customWidth="1"/>
    <col min="7144" max="7145" width="4.5" style="4" customWidth="1"/>
    <col min="7146" max="7165" width="6.25" style="4" customWidth="1"/>
    <col min="7166" max="7167" width="4.5" style="4" customWidth="1"/>
    <col min="7168" max="7187" width="6.25" style="4" customWidth="1"/>
    <col min="7188" max="7188" width="4.5" style="4" customWidth="1"/>
    <col min="7189" max="7378" width="9" style="4"/>
    <col min="7379" max="7379" width="4.5" style="4" customWidth="1"/>
    <col min="7380" max="7399" width="6.25" style="4" customWidth="1"/>
    <col min="7400" max="7401" width="4.5" style="4" customWidth="1"/>
    <col min="7402" max="7421" width="6.25" style="4" customWidth="1"/>
    <col min="7422" max="7423" width="4.5" style="4" customWidth="1"/>
    <col min="7424" max="7443" width="6.25" style="4" customWidth="1"/>
    <col min="7444" max="7444" width="4.5" style="4" customWidth="1"/>
    <col min="7445" max="7634" width="9" style="4"/>
    <col min="7635" max="7635" width="4.5" style="4" customWidth="1"/>
    <col min="7636" max="7655" width="6.25" style="4" customWidth="1"/>
    <col min="7656" max="7657" width="4.5" style="4" customWidth="1"/>
    <col min="7658" max="7677" width="6.25" style="4" customWidth="1"/>
    <col min="7678" max="7679" width="4.5" style="4" customWidth="1"/>
    <col min="7680" max="7699" width="6.25" style="4" customWidth="1"/>
    <col min="7700" max="7700" width="4.5" style="4" customWidth="1"/>
    <col min="7701" max="7890" width="9" style="4"/>
    <col min="7891" max="7891" width="4.5" style="4" customWidth="1"/>
    <col min="7892" max="7911" width="6.25" style="4" customWidth="1"/>
    <col min="7912" max="7913" width="4.5" style="4" customWidth="1"/>
    <col min="7914" max="7933" width="6.25" style="4" customWidth="1"/>
    <col min="7934" max="7935" width="4.5" style="4" customWidth="1"/>
    <col min="7936" max="7955" width="6.25" style="4" customWidth="1"/>
    <col min="7956" max="7956" width="4.5" style="4" customWidth="1"/>
    <col min="7957" max="8146" width="9" style="4"/>
    <col min="8147" max="8147" width="4.5" style="4" customWidth="1"/>
    <col min="8148" max="8167" width="6.25" style="4" customWidth="1"/>
    <col min="8168" max="8169" width="4.5" style="4" customWidth="1"/>
    <col min="8170" max="8189" width="6.25" style="4" customWidth="1"/>
    <col min="8190" max="8191" width="4.5" style="4" customWidth="1"/>
    <col min="8192" max="8211" width="6.25" style="4" customWidth="1"/>
    <col min="8212" max="8212" width="4.5" style="4" customWidth="1"/>
    <col min="8213" max="8402" width="9" style="4"/>
    <col min="8403" max="8403" width="4.5" style="4" customWidth="1"/>
    <col min="8404" max="8423" width="6.25" style="4" customWidth="1"/>
    <col min="8424" max="8425" width="4.5" style="4" customWidth="1"/>
    <col min="8426" max="8445" width="6.25" style="4" customWidth="1"/>
    <col min="8446" max="8447" width="4.5" style="4" customWidth="1"/>
    <col min="8448" max="8467" width="6.25" style="4" customWidth="1"/>
    <col min="8468" max="8468" width="4.5" style="4" customWidth="1"/>
    <col min="8469" max="8658" width="9" style="4"/>
    <col min="8659" max="8659" width="4.5" style="4" customWidth="1"/>
    <col min="8660" max="8679" width="6.25" style="4" customWidth="1"/>
    <col min="8680" max="8681" width="4.5" style="4" customWidth="1"/>
    <col min="8682" max="8701" width="6.25" style="4" customWidth="1"/>
    <col min="8702" max="8703" width="4.5" style="4" customWidth="1"/>
    <col min="8704" max="8723" width="6.25" style="4" customWidth="1"/>
    <col min="8724" max="8724" width="4.5" style="4" customWidth="1"/>
    <col min="8725" max="8914" width="9" style="4"/>
    <col min="8915" max="8915" width="4.5" style="4" customWidth="1"/>
    <col min="8916" max="8935" width="6.25" style="4" customWidth="1"/>
    <col min="8936" max="8937" width="4.5" style="4" customWidth="1"/>
    <col min="8938" max="8957" width="6.25" style="4" customWidth="1"/>
    <col min="8958" max="8959" width="4.5" style="4" customWidth="1"/>
    <col min="8960" max="8979" width="6.25" style="4" customWidth="1"/>
    <col min="8980" max="8980" width="4.5" style="4" customWidth="1"/>
    <col min="8981" max="9170" width="9" style="4"/>
    <col min="9171" max="9171" width="4.5" style="4" customWidth="1"/>
    <col min="9172" max="9191" width="6.25" style="4" customWidth="1"/>
    <col min="9192" max="9193" width="4.5" style="4" customWidth="1"/>
    <col min="9194" max="9213" width="6.25" style="4" customWidth="1"/>
    <col min="9214" max="9215" width="4.5" style="4" customWidth="1"/>
    <col min="9216" max="9235" width="6.25" style="4" customWidth="1"/>
    <col min="9236" max="9236" width="4.5" style="4" customWidth="1"/>
    <col min="9237" max="9426" width="9" style="4"/>
    <col min="9427" max="9427" width="4.5" style="4" customWidth="1"/>
    <col min="9428" max="9447" width="6.25" style="4" customWidth="1"/>
    <col min="9448" max="9449" width="4.5" style="4" customWidth="1"/>
    <col min="9450" max="9469" width="6.25" style="4" customWidth="1"/>
    <col min="9470" max="9471" width="4.5" style="4" customWidth="1"/>
    <col min="9472" max="9491" width="6.25" style="4" customWidth="1"/>
    <col min="9492" max="9492" width="4.5" style="4" customWidth="1"/>
    <col min="9493" max="9682" width="9" style="4"/>
    <col min="9683" max="9683" width="4.5" style="4" customWidth="1"/>
    <col min="9684" max="9703" width="6.25" style="4" customWidth="1"/>
    <col min="9704" max="9705" width="4.5" style="4" customWidth="1"/>
    <col min="9706" max="9725" width="6.25" style="4" customWidth="1"/>
    <col min="9726" max="9727" width="4.5" style="4" customWidth="1"/>
    <col min="9728" max="9747" width="6.25" style="4" customWidth="1"/>
    <col min="9748" max="9748" width="4.5" style="4" customWidth="1"/>
    <col min="9749" max="9938" width="9" style="4"/>
    <col min="9939" max="9939" width="4.5" style="4" customWidth="1"/>
    <col min="9940" max="9959" width="6.25" style="4" customWidth="1"/>
    <col min="9960" max="9961" width="4.5" style="4" customWidth="1"/>
    <col min="9962" max="9981" width="6.25" style="4" customWidth="1"/>
    <col min="9982" max="9983" width="4.5" style="4" customWidth="1"/>
    <col min="9984" max="10003" width="6.25" style="4" customWidth="1"/>
    <col min="10004" max="10004" width="4.5" style="4" customWidth="1"/>
    <col min="10005" max="10194" width="9" style="4"/>
    <col min="10195" max="10195" width="4.5" style="4" customWidth="1"/>
    <col min="10196" max="10215" width="6.25" style="4" customWidth="1"/>
    <col min="10216" max="10217" width="4.5" style="4" customWidth="1"/>
    <col min="10218" max="10237" width="6.25" style="4" customWidth="1"/>
    <col min="10238" max="10239" width="4.5" style="4" customWidth="1"/>
    <col min="10240" max="10259" width="6.25" style="4" customWidth="1"/>
    <col min="10260" max="10260" width="4.5" style="4" customWidth="1"/>
    <col min="10261" max="10450" width="9" style="4"/>
    <col min="10451" max="10451" width="4.5" style="4" customWidth="1"/>
    <col min="10452" max="10471" width="6.25" style="4" customWidth="1"/>
    <col min="10472" max="10473" width="4.5" style="4" customWidth="1"/>
    <col min="10474" max="10493" width="6.25" style="4" customWidth="1"/>
    <col min="10494" max="10495" width="4.5" style="4" customWidth="1"/>
    <col min="10496" max="10515" width="6.25" style="4" customWidth="1"/>
    <col min="10516" max="10516" width="4.5" style="4" customWidth="1"/>
    <col min="10517" max="10706" width="9" style="4"/>
    <col min="10707" max="10707" width="4.5" style="4" customWidth="1"/>
    <col min="10708" max="10727" width="6.25" style="4" customWidth="1"/>
    <col min="10728" max="10729" width="4.5" style="4" customWidth="1"/>
    <col min="10730" max="10749" width="6.25" style="4" customWidth="1"/>
    <col min="10750" max="10751" width="4.5" style="4" customWidth="1"/>
    <col min="10752" max="10771" width="6.25" style="4" customWidth="1"/>
    <col min="10772" max="10772" width="4.5" style="4" customWidth="1"/>
    <col min="10773" max="10962" width="9" style="4"/>
    <col min="10963" max="10963" width="4.5" style="4" customWidth="1"/>
    <col min="10964" max="10983" width="6.25" style="4" customWidth="1"/>
    <col min="10984" max="10985" width="4.5" style="4" customWidth="1"/>
    <col min="10986" max="11005" width="6.25" style="4" customWidth="1"/>
    <col min="11006" max="11007" width="4.5" style="4" customWidth="1"/>
    <col min="11008" max="11027" width="6.25" style="4" customWidth="1"/>
    <col min="11028" max="11028" width="4.5" style="4" customWidth="1"/>
    <col min="11029" max="11218" width="9" style="4"/>
    <col min="11219" max="11219" width="4.5" style="4" customWidth="1"/>
    <col min="11220" max="11239" width="6.25" style="4" customWidth="1"/>
    <col min="11240" max="11241" width="4.5" style="4" customWidth="1"/>
    <col min="11242" max="11261" width="6.25" style="4" customWidth="1"/>
    <col min="11262" max="11263" width="4.5" style="4" customWidth="1"/>
    <col min="11264" max="11283" width="6.25" style="4" customWidth="1"/>
    <col min="11284" max="11284" width="4.5" style="4" customWidth="1"/>
    <col min="11285" max="11474" width="9" style="4"/>
    <col min="11475" max="11475" width="4.5" style="4" customWidth="1"/>
    <col min="11476" max="11495" width="6.25" style="4" customWidth="1"/>
    <col min="11496" max="11497" width="4.5" style="4" customWidth="1"/>
    <col min="11498" max="11517" width="6.25" style="4" customWidth="1"/>
    <col min="11518" max="11519" width="4.5" style="4" customWidth="1"/>
    <col min="11520" max="11539" width="6.25" style="4" customWidth="1"/>
    <col min="11540" max="11540" width="4.5" style="4" customWidth="1"/>
    <col min="11541" max="11730" width="9" style="4"/>
    <col min="11731" max="11731" width="4.5" style="4" customWidth="1"/>
    <col min="11732" max="11751" width="6.25" style="4" customWidth="1"/>
    <col min="11752" max="11753" width="4.5" style="4" customWidth="1"/>
    <col min="11754" max="11773" width="6.25" style="4" customWidth="1"/>
    <col min="11774" max="11775" width="4.5" style="4" customWidth="1"/>
    <col min="11776" max="11795" width="6.25" style="4" customWidth="1"/>
    <col min="11796" max="11796" width="4.5" style="4" customWidth="1"/>
    <col min="11797" max="11986" width="9" style="4"/>
    <col min="11987" max="11987" width="4.5" style="4" customWidth="1"/>
    <col min="11988" max="12007" width="6.25" style="4" customWidth="1"/>
    <col min="12008" max="12009" width="4.5" style="4" customWidth="1"/>
    <col min="12010" max="12029" width="6.25" style="4" customWidth="1"/>
    <col min="12030" max="12031" width="4.5" style="4" customWidth="1"/>
    <col min="12032" max="12051" width="6.25" style="4" customWidth="1"/>
    <col min="12052" max="12052" width="4.5" style="4" customWidth="1"/>
    <col min="12053" max="12242" width="9" style="4"/>
    <col min="12243" max="12243" width="4.5" style="4" customWidth="1"/>
    <col min="12244" max="12263" width="6.25" style="4" customWidth="1"/>
    <col min="12264" max="12265" width="4.5" style="4" customWidth="1"/>
    <col min="12266" max="12285" width="6.25" style="4" customWidth="1"/>
    <col min="12286" max="12287" width="4.5" style="4" customWidth="1"/>
    <col min="12288" max="12307" width="6.25" style="4" customWidth="1"/>
    <col min="12308" max="12308" width="4.5" style="4" customWidth="1"/>
    <col min="12309" max="12498" width="9" style="4"/>
    <col min="12499" max="12499" width="4.5" style="4" customWidth="1"/>
    <col min="12500" max="12519" width="6.25" style="4" customWidth="1"/>
    <col min="12520" max="12521" width="4.5" style="4" customWidth="1"/>
    <col min="12522" max="12541" width="6.25" style="4" customWidth="1"/>
    <col min="12542" max="12543" width="4.5" style="4" customWidth="1"/>
    <col min="12544" max="12563" width="6.25" style="4" customWidth="1"/>
    <col min="12564" max="12564" width="4.5" style="4" customWidth="1"/>
    <col min="12565" max="12754" width="9" style="4"/>
    <col min="12755" max="12755" width="4.5" style="4" customWidth="1"/>
    <col min="12756" max="12775" width="6.25" style="4" customWidth="1"/>
    <col min="12776" max="12777" width="4.5" style="4" customWidth="1"/>
    <col min="12778" max="12797" width="6.25" style="4" customWidth="1"/>
    <col min="12798" max="12799" width="4.5" style="4" customWidth="1"/>
    <col min="12800" max="12819" width="6.25" style="4" customWidth="1"/>
    <col min="12820" max="12820" width="4.5" style="4" customWidth="1"/>
    <col min="12821" max="13010" width="9" style="4"/>
    <col min="13011" max="13011" width="4.5" style="4" customWidth="1"/>
    <col min="13012" max="13031" width="6.25" style="4" customWidth="1"/>
    <col min="13032" max="13033" width="4.5" style="4" customWidth="1"/>
    <col min="13034" max="13053" width="6.25" style="4" customWidth="1"/>
    <col min="13054" max="13055" width="4.5" style="4" customWidth="1"/>
    <col min="13056" max="13075" width="6.25" style="4" customWidth="1"/>
    <col min="13076" max="13076" width="4.5" style="4" customWidth="1"/>
    <col min="13077" max="13266" width="9" style="4"/>
    <col min="13267" max="13267" width="4.5" style="4" customWidth="1"/>
    <col min="13268" max="13287" width="6.25" style="4" customWidth="1"/>
    <col min="13288" max="13289" width="4.5" style="4" customWidth="1"/>
    <col min="13290" max="13309" width="6.25" style="4" customWidth="1"/>
    <col min="13310" max="13311" width="4.5" style="4" customWidth="1"/>
    <col min="13312" max="13331" width="6.25" style="4" customWidth="1"/>
    <col min="13332" max="13332" width="4.5" style="4" customWidth="1"/>
    <col min="13333" max="13522" width="9" style="4"/>
    <col min="13523" max="13523" width="4.5" style="4" customWidth="1"/>
    <col min="13524" max="13543" width="6.25" style="4" customWidth="1"/>
    <col min="13544" max="13545" width="4.5" style="4" customWidth="1"/>
    <col min="13546" max="13565" width="6.25" style="4" customWidth="1"/>
    <col min="13566" max="13567" width="4.5" style="4" customWidth="1"/>
    <col min="13568" max="13587" width="6.25" style="4" customWidth="1"/>
    <col min="13588" max="13588" width="4.5" style="4" customWidth="1"/>
    <col min="13589" max="13778" width="9" style="4"/>
    <col min="13779" max="13779" width="4.5" style="4" customWidth="1"/>
    <col min="13780" max="13799" width="6.25" style="4" customWidth="1"/>
    <col min="13800" max="13801" width="4.5" style="4" customWidth="1"/>
    <col min="13802" max="13821" width="6.25" style="4" customWidth="1"/>
    <col min="13822" max="13823" width="4.5" style="4" customWidth="1"/>
    <col min="13824" max="13843" width="6.25" style="4" customWidth="1"/>
    <col min="13844" max="13844" width="4.5" style="4" customWidth="1"/>
    <col min="13845" max="14034" width="9" style="4"/>
    <col min="14035" max="14035" width="4.5" style="4" customWidth="1"/>
    <col min="14036" max="14055" width="6.25" style="4" customWidth="1"/>
    <col min="14056" max="14057" width="4.5" style="4" customWidth="1"/>
    <col min="14058" max="14077" width="6.25" style="4" customWidth="1"/>
    <col min="14078" max="14079" width="4.5" style="4" customWidth="1"/>
    <col min="14080" max="14099" width="6.25" style="4" customWidth="1"/>
    <col min="14100" max="14100" width="4.5" style="4" customWidth="1"/>
    <col min="14101" max="14290" width="9" style="4"/>
    <col min="14291" max="14291" width="4.5" style="4" customWidth="1"/>
    <col min="14292" max="14311" width="6.25" style="4" customWidth="1"/>
    <col min="14312" max="14313" width="4.5" style="4" customWidth="1"/>
    <col min="14314" max="14333" width="6.25" style="4" customWidth="1"/>
    <col min="14334" max="14335" width="4.5" style="4" customWidth="1"/>
    <col min="14336" max="14355" width="6.25" style="4" customWidth="1"/>
    <col min="14356" max="14356" width="4.5" style="4" customWidth="1"/>
    <col min="14357" max="14546" width="9" style="4"/>
    <col min="14547" max="14547" width="4.5" style="4" customWidth="1"/>
    <col min="14548" max="14567" width="6.25" style="4" customWidth="1"/>
    <col min="14568" max="14569" width="4.5" style="4" customWidth="1"/>
    <col min="14570" max="14589" width="6.25" style="4" customWidth="1"/>
    <col min="14590" max="14591" width="4.5" style="4" customWidth="1"/>
    <col min="14592" max="14611" width="6.25" style="4" customWidth="1"/>
    <col min="14612" max="14612" width="4.5" style="4" customWidth="1"/>
    <col min="14613" max="14802" width="9" style="4"/>
    <col min="14803" max="14803" width="4.5" style="4" customWidth="1"/>
    <col min="14804" max="14823" width="6.25" style="4" customWidth="1"/>
    <col min="14824" max="14825" width="4.5" style="4" customWidth="1"/>
    <col min="14826" max="14845" width="6.25" style="4" customWidth="1"/>
    <col min="14846" max="14847" width="4.5" style="4" customWidth="1"/>
    <col min="14848" max="14867" width="6.25" style="4" customWidth="1"/>
    <col min="14868" max="14868" width="4.5" style="4" customWidth="1"/>
    <col min="14869" max="15058" width="9" style="4"/>
    <col min="15059" max="15059" width="4.5" style="4" customWidth="1"/>
    <col min="15060" max="15079" width="6.25" style="4" customWidth="1"/>
    <col min="15080" max="15081" width="4.5" style="4" customWidth="1"/>
    <col min="15082" max="15101" width="6.25" style="4" customWidth="1"/>
    <col min="15102" max="15103" width="4.5" style="4" customWidth="1"/>
    <col min="15104" max="15123" width="6.25" style="4" customWidth="1"/>
    <col min="15124" max="15124" width="4.5" style="4" customWidth="1"/>
    <col min="15125" max="15314" width="9" style="4"/>
    <col min="15315" max="15315" width="4.5" style="4" customWidth="1"/>
    <col min="15316" max="15335" width="6.25" style="4" customWidth="1"/>
    <col min="15336" max="15337" width="4.5" style="4" customWidth="1"/>
    <col min="15338" max="15357" width="6.25" style="4" customWidth="1"/>
    <col min="15358" max="15359" width="4.5" style="4" customWidth="1"/>
    <col min="15360" max="15379" width="6.25" style="4" customWidth="1"/>
    <col min="15380" max="15380" width="4.5" style="4" customWidth="1"/>
    <col min="15381" max="15570" width="9" style="4"/>
    <col min="15571" max="15571" width="4.5" style="4" customWidth="1"/>
    <col min="15572" max="15591" width="6.25" style="4" customWidth="1"/>
    <col min="15592" max="15593" width="4.5" style="4" customWidth="1"/>
    <col min="15594" max="15613" width="6.25" style="4" customWidth="1"/>
    <col min="15614" max="15615" width="4.5" style="4" customWidth="1"/>
    <col min="15616" max="15635" width="6.25" style="4" customWidth="1"/>
    <col min="15636" max="15636" width="4.5" style="4" customWidth="1"/>
    <col min="15637" max="15826" width="9" style="4"/>
    <col min="15827" max="15827" width="4.5" style="4" customWidth="1"/>
    <col min="15828" max="15847" width="6.25" style="4" customWidth="1"/>
    <col min="15848" max="15849" width="4.5" style="4" customWidth="1"/>
    <col min="15850" max="15869" width="6.25" style="4" customWidth="1"/>
    <col min="15870" max="15871" width="4.5" style="4" customWidth="1"/>
    <col min="15872" max="15891" width="6.25" style="4" customWidth="1"/>
    <col min="15892" max="15892" width="4.5" style="4" customWidth="1"/>
    <col min="15893" max="16082" width="9" style="4"/>
    <col min="16083" max="16083" width="4.5" style="4" customWidth="1"/>
    <col min="16084" max="16103" width="6.25" style="4" customWidth="1"/>
    <col min="16104" max="16105" width="4.5" style="4" customWidth="1"/>
    <col min="16106" max="16125" width="6.25" style="4" customWidth="1"/>
    <col min="16126" max="16127" width="4.5" style="4" customWidth="1"/>
    <col min="16128" max="16147" width="6.25" style="4" customWidth="1"/>
    <col min="16148" max="16148" width="4.5" style="4" customWidth="1"/>
    <col min="16149" max="16384" width="9" style="4"/>
  </cols>
  <sheetData>
    <row r="2" spans="1:60" s="3" customFormat="1" ht="48" customHeight="1" x14ac:dyDescent="0.15">
      <c r="A2" s="1"/>
      <c r="B2" s="191"/>
      <c r="C2" s="191"/>
      <c r="D2" s="188"/>
      <c r="E2" s="191"/>
      <c r="F2" s="191"/>
      <c r="G2" s="188"/>
      <c r="H2" s="188"/>
      <c r="I2" s="191"/>
      <c r="J2" s="191"/>
      <c r="K2" s="188"/>
      <c r="L2" s="188"/>
      <c r="M2" s="188"/>
      <c r="N2" s="188"/>
      <c r="O2" s="1"/>
      <c r="P2" s="191"/>
      <c r="Q2" s="191"/>
      <c r="R2" s="1"/>
      <c r="S2" s="192"/>
      <c r="T2" s="192"/>
      <c r="U2" s="189"/>
      <c r="V2" s="2"/>
    </row>
    <row r="3" spans="1:60" ht="47.25" customHeight="1" x14ac:dyDescent="0.4">
      <c r="B3" s="6"/>
      <c r="C3" s="6"/>
      <c r="D3" s="187"/>
      <c r="E3" s="6"/>
      <c r="F3" s="6"/>
      <c r="G3" s="6"/>
      <c r="H3" s="187"/>
      <c r="K3" s="6"/>
      <c r="L3" s="6"/>
      <c r="M3" s="187"/>
      <c r="N3" s="187"/>
      <c r="O3" s="187"/>
      <c r="P3" s="187"/>
      <c r="Q3" s="6"/>
      <c r="V3" s="5"/>
      <c r="W3" s="6"/>
      <c r="BH3" s="5"/>
    </row>
    <row r="5" spans="1:60" ht="40.5" customHeight="1" x14ac:dyDescent="0.4">
      <c r="B5" s="7"/>
      <c r="C5" s="8" t="s">
        <v>0</v>
      </c>
    </row>
    <row r="12" spans="1:60" ht="32.25" customHeight="1" x14ac:dyDescent="0.4"/>
    <row r="14" spans="1:60" s="9" customFormat="1" ht="33" customHeight="1" x14ac:dyDescent="0.2">
      <c r="F14" s="9" t="s">
        <v>1</v>
      </c>
    </row>
    <row r="15" spans="1:60" ht="33" customHeight="1" x14ac:dyDescent="0.4">
      <c r="B15" s="190" t="str">
        <f>参考内訳書１!C3</f>
        <v>富士吉田市立明見コミュニティセンター改修（建築主体）工事</v>
      </c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</row>
    <row r="16" spans="1:60" ht="8.25" customHeight="1" thickBot="1" x14ac:dyDescent="0.4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5:17" ht="19.5" thickTop="1" x14ac:dyDescent="0.4"/>
    <row r="23" spans="15:17" ht="26.25" customHeight="1" x14ac:dyDescent="0.4">
      <c r="O23" s="9"/>
      <c r="Q23" s="9" t="s">
        <v>2</v>
      </c>
    </row>
  </sheetData>
  <mergeCells count="6">
    <mergeCell ref="B2:C2"/>
    <mergeCell ref="E2:F2"/>
    <mergeCell ref="I2:J2"/>
    <mergeCell ref="P2:Q2"/>
    <mergeCell ref="S2:T2"/>
    <mergeCell ref="B15:U15"/>
  </mergeCells>
  <phoneticPr fontId="5"/>
  <printOptions horizontalCentered="1" verticalCentered="1"/>
  <pageMargins left="0.59055118110236227" right="0.59055118110236227" top="0.78740157480314965" bottom="0.78740157480314965" header="0.31496062992125984" footer="0.31496062992125984"/>
  <pageSetup paperSize="9" scale="91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U23"/>
  <sheetViews>
    <sheetView view="pageBreakPreview" zoomScaleNormal="100" zoomScaleSheetLayoutView="100" workbookViewId="0">
      <selection activeCell="J15" sqref="J15"/>
    </sheetView>
  </sheetViews>
  <sheetFormatPr defaultRowHeight="18.75" x14ac:dyDescent="0.4"/>
  <cols>
    <col min="1" max="1" width="2.5" style="4" customWidth="1"/>
    <col min="2" max="2" width="13.25" style="4" customWidth="1"/>
    <col min="3" max="4" width="22.625" style="4" customWidth="1"/>
    <col min="5" max="18" width="4.875" style="12" customWidth="1"/>
    <col min="19" max="19" width="2.5" style="4" customWidth="1"/>
    <col min="20" max="256" width="9" style="4"/>
    <col min="257" max="257" width="2.5" style="4" customWidth="1"/>
    <col min="258" max="258" width="13.25" style="4" customWidth="1"/>
    <col min="259" max="260" width="22.625" style="4" customWidth="1"/>
    <col min="261" max="274" width="4.875" style="4" customWidth="1"/>
    <col min="275" max="275" width="2.5" style="4" customWidth="1"/>
    <col min="276" max="512" width="9" style="4"/>
    <col min="513" max="513" width="2.5" style="4" customWidth="1"/>
    <col min="514" max="514" width="13.25" style="4" customWidth="1"/>
    <col min="515" max="516" width="22.625" style="4" customWidth="1"/>
    <col min="517" max="530" width="4.875" style="4" customWidth="1"/>
    <col min="531" max="531" width="2.5" style="4" customWidth="1"/>
    <col min="532" max="768" width="9" style="4"/>
    <col min="769" max="769" width="2.5" style="4" customWidth="1"/>
    <col min="770" max="770" width="13.25" style="4" customWidth="1"/>
    <col min="771" max="772" width="22.625" style="4" customWidth="1"/>
    <col min="773" max="786" width="4.875" style="4" customWidth="1"/>
    <col min="787" max="787" width="2.5" style="4" customWidth="1"/>
    <col min="788" max="1024" width="9" style="4"/>
    <col min="1025" max="1025" width="2.5" style="4" customWidth="1"/>
    <col min="1026" max="1026" width="13.25" style="4" customWidth="1"/>
    <col min="1027" max="1028" width="22.625" style="4" customWidth="1"/>
    <col min="1029" max="1042" width="4.875" style="4" customWidth="1"/>
    <col min="1043" max="1043" width="2.5" style="4" customWidth="1"/>
    <col min="1044" max="1280" width="9" style="4"/>
    <col min="1281" max="1281" width="2.5" style="4" customWidth="1"/>
    <col min="1282" max="1282" width="13.25" style="4" customWidth="1"/>
    <col min="1283" max="1284" width="22.625" style="4" customWidth="1"/>
    <col min="1285" max="1298" width="4.875" style="4" customWidth="1"/>
    <col min="1299" max="1299" width="2.5" style="4" customWidth="1"/>
    <col min="1300" max="1536" width="9" style="4"/>
    <col min="1537" max="1537" width="2.5" style="4" customWidth="1"/>
    <col min="1538" max="1538" width="13.25" style="4" customWidth="1"/>
    <col min="1539" max="1540" width="22.625" style="4" customWidth="1"/>
    <col min="1541" max="1554" width="4.875" style="4" customWidth="1"/>
    <col min="1555" max="1555" width="2.5" style="4" customWidth="1"/>
    <col min="1556" max="1792" width="9" style="4"/>
    <col min="1793" max="1793" width="2.5" style="4" customWidth="1"/>
    <col min="1794" max="1794" width="13.25" style="4" customWidth="1"/>
    <col min="1795" max="1796" width="22.625" style="4" customWidth="1"/>
    <col min="1797" max="1810" width="4.875" style="4" customWidth="1"/>
    <col min="1811" max="1811" width="2.5" style="4" customWidth="1"/>
    <col min="1812" max="2048" width="9" style="4"/>
    <col min="2049" max="2049" width="2.5" style="4" customWidth="1"/>
    <col min="2050" max="2050" width="13.25" style="4" customWidth="1"/>
    <col min="2051" max="2052" width="22.625" style="4" customWidth="1"/>
    <col min="2053" max="2066" width="4.875" style="4" customWidth="1"/>
    <col min="2067" max="2067" width="2.5" style="4" customWidth="1"/>
    <col min="2068" max="2304" width="9" style="4"/>
    <col min="2305" max="2305" width="2.5" style="4" customWidth="1"/>
    <col min="2306" max="2306" width="13.25" style="4" customWidth="1"/>
    <col min="2307" max="2308" width="22.625" style="4" customWidth="1"/>
    <col min="2309" max="2322" width="4.875" style="4" customWidth="1"/>
    <col min="2323" max="2323" width="2.5" style="4" customWidth="1"/>
    <col min="2324" max="2560" width="9" style="4"/>
    <col min="2561" max="2561" width="2.5" style="4" customWidth="1"/>
    <col min="2562" max="2562" width="13.25" style="4" customWidth="1"/>
    <col min="2563" max="2564" width="22.625" style="4" customWidth="1"/>
    <col min="2565" max="2578" width="4.875" style="4" customWidth="1"/>
    <col min="2579" max="2579" width="2.5" style="4" customWidth="1"/>
    <col min="2580" max="2816" width="9" style="4"/>
    <col min="2817" max="2817" width="2.5" style="4" customWidth="1"/>
    <col min="2818" max="2818" width="13.25" style="4" customWidth="1"/>
    <col min="2819" max="2820" width="22.625" style="4" customWidth="1"/>
    <col min="2821" max="2834" width="4.875" style="4" customWidth="1"/>
    <col min="2835" max="2835" width="2.5" style="4" customWidth="1"/>
    <col min="2836" max="3072" width="9" style="4"/>
    <col min="3073" max="3073" width="2.5" style="4" customWidth="1"/>
    <col min="3074" max="3074" width="13.25" style="4" customWidth="1"/>
    <col min="3075" max="3076" width="22.625" style="4" customWidth="1"/>
    <col min="3077" max="3090" width="4.875" style="4" customWidth="1"/>
    <col min="3091" max="3091" width="2.5" style="4" customWidth="1"/>
    <col min="3092" max="3328" width="9" style="4"/>
    <col min="3329" max="3329" width="2.5" style="4" customWidth="1"/>
    <col min="3330" max="3330" width="13.25" style="4" customWidth="1"/>
    <col min="3331" max="3332" width="22.625" style="4" customWidth="1"/>
    <col min="3333" max="3346" width="4.875" style="4" customWidth="1"/>
    <col min="3347" max="3347" width="2.5" style="4" customWidth="1"/>
    <col min="3348" max="3584" width="9" style="4"/>
    <col min="3585" max="3585" width="2.5" style="4" customWidth="1"/>
    <col min="3586" max="3586" width="13.25" style="4" customWidth="1"/>
    <col min="3587" max="3588" width="22.625" style="4" customWidth="1"/>
    <col min="3589" max="3602" width="4.875" style="4" customWidth="1"/>
    <col min="3603" max="3603" width="2.5" style="4" customWidth="1"/>
    <col min="3604" max="3840" width="9" style="4"/>
    <col min="3841" max="3841" width="2.5" style="4" customWidth="1"/>
    <col min="3842" max="3842" width="13.25" style="4" customWidth="1"/>
    <col min="3843" max="3844" width="22.625" style="4" customWidth="1"/>
    <col min="3845" max="3858" width="4.875" style="4" customWidth="1"/>
    <col min="3859" max="3859" width="2.5" style="4" customWidth="1"/>
    <col min="3860" max="4096" width="9" style="4"/>
    <col min="4097" max="4097" width="2.5" style="4" customWidth="1"/>
    <col min="4098" max="4098" width="13.25" style="4" customWidth="1"/>
    <col min="4099" max="4100" width="22.625" style="4" customWidth="1"/>
    <col min="4101" max="4114" width="4.875" style="4" customWidth="1"/>
    <col min="4115" max="4115" width="2.5" style="4" customWidth="1"/>
    <col min="4116" max="4352" width="9" style="4"/>
    <col min="4353" max="4353" width="2.5" style="4" customWidth="1"/>
    <col min="4354" max="4354" width="13.25" style="4" customWidth="1"/>
    <col min="4355" max="4356" width="22.625" style="4" customWidth="1"/>
    <col min="4357" max="4370" width="4.875" style="4" customWidth="1"/>
    <col min="4371" max="4371" width="2.5" style="4" customWidth="1"/>
    <col min="4372" max="4608" width="9" style="4"/>
    <col min="4609" max="4609" width="2.5" style="4" customWidth="1"/>
    <col min="4610" max="4610" width="13.25" style="4" customWidth="1"/>
    <col min="4611" max="4612" width="22.625" style="4" customWidth="1"/>
    <col min="4613" max="4626" width="4.875" style="4" customWidth="1"/>
    <col min="4627" max="4627" width="2.5" style="4" customWidth="1"/>
    <col min="4628" max="4864" width="9" style="4"/>
    <col min="4865" max="4865" width="2.5" style="4" customWidth="1"/>
    <col min="4866" max="4866" width="13.25" style="4" customWidth="1"/>
    <col min="4867" max="4868" width="22.625" style="4" customWidth="1"/>
    <col min="4869" max="4882" width="4.875" style="4" customWidth="1"/>
    <col min="4883" max="4883" width="2.5" style="4" customWidth="1"/>
    <col min="4884" max="5120" width="9" style="4"/>
    <col min="5121" max="5121" width="2.5" style="4" customWidth="1"/>
    <col min="5122" max="5122" width="13.25" style="4" customWidth="1"/>
    <col min="5123" max="5124" width="22.625" style="4" customWidth="1"/>
    <col min="5125" max="5138" width="4.875" style="4" customWidth="1"/>
    <col min="5139" max="5139" width="2.5" style="4" customWidth="1"/>
    <col min="5140" max="5376" width="9" style="4"/>
    <col min="5377" max="5377" width="2.5" style="4" customWidth="1"/>
    <col min="5378" max="5378" width="13.25" style="4" customWidth="1"/>
    <col min="5379" max="5380" width="22.625" style="4" customWidth="1"/>
    <col min="5381" max="5394" width="4.875" style="4" customWidth="1"/>
    <col min="5395" max="5395" width="2.5" style="4" customWidth="1"/>
    <col min="5396" max="5632" width="9" style="4"/>
    <col min="5633" max="5633" width="2.5" style="4" customWidth="1"/>
    <col min="5634" max="5634" width="13.25" style="4" customWidth="1"/>
    <col min="5635" max="5636" width="22.625" style="4" customWidth="1"/>
    <col min="5637" max="5650" width="4.875" style="4" customWidth="1"/>
    <col min="5651" max="5651" width="2.5" style="4" customWidth="1"/>
    <col min="5652" max="5888" width="9" style="4"/>
    <col min="5889" max="5889" width="2.5" style="4" customWidth="1"/>
    <col min="5890" max="5890" width="13.25" style="4" customWidth="1"/>
    <col min="5891" max="5892" width="22.625" style="4" customWidth="1"/>
    <col min="5893" max="5906" width="4.875" style="4" customWidth="1"/>
    <col min="5907" max="5907" width="2.5" style="4" customWidth="1"/>
    <col min="5908" max="6144" width="9" style="4"/>
    <col min="6145" max="6145" width="2.5" style="4" customWidth="1"/>
    <col min="6146" max="6146" width="13.25" style="4" customWidth="1"/>
    <col min="6147" max="6148" width="22.625" style="4" customWidth="1"/>
    <col min="6149" max="6162" width="4.875" style="4" customWidth="1"/>
    <col min="6163" max="6163" width="2.5" style="4" customWidth="1"/>
    <col min="6164" max="6400" width="9" style="4"/>
    <col min="6401" max="6401" width="2.5" style="4" customWidth="1"/>
    <col min="6402" max="6402" width="13.25" style="4" customWidth="1"/>
    <col min="6403" max="6404" width="22.625" style="4" customWidth="1"/>
    <col min="6405" max="6418" width="4.875" style="4" customWidth="1"/>
    <col min="6419" max="6419" width="2.5" style="4" customWidth="1"/>
    <col min="6420" max="6656" width="9" style="4"/>
    <col min="6657" max="6657" width="2.5" style="4" customWidth="1"/>
    <col min="6658" max="6658" width="13.25" style="4" customWidth="1"/>
    <col min="6659" max="6660" width="22.625" style="4" customWidth="1"/>
    <col min="6661" max="6674" width="4.875" style="4" customWidth="1"/>
    <col min="6675" max="6675" width="2.5" style="4" customWidth="1"/>
    <col min="6676" max="6912" width="9" style="4"/>
    <col min="6913" max="6913" width="2.5" style="4" customWidth="1"/>
    <col min="6914" max="6914" width="13.25" style="4" customWidth="1"/>
    <col min="6915" max="6916" width="22.625" style="4" customWidth="1"/>
    <col min="6917" max="6930" width="4.875" style="4" customWidth="1"/>
    <col min="6931" max="6931" width="2.5" style="4" customWidth="1"/>
    <col min="6932" max="7168" width="9" style="4"/>
    <col min="7169" max="7169" width="2.5" style="4" customWidth="1"/>
    <col min="7170" max="7170" width="13.25" style="4" customWidth="1"/>
    <col min="7171" max="7172" width="22.625" style="4" customWidth="1"/>
    <col min="7173" max="7186" width="4.875" style="4" customWidth="1"/>
    <col min="7187" max="7187" width="2.5" style="4" customWidth="1"/>
    <col min="7188" max="7424" width="9" style="4"/>
    <col min="7425" max="7425" width="2.5" style="4" customWidth="1"/>
    <col min="7426" max="7426" width="13.25" style="4" customWidth="1"/>
    <col min="7427" max="7428" width="22.625" style="4" customWidth="1"/>
    <col min="7429" max="7442" width="4.875" style="4" customWidth="1"/>
    <col min="7443" max="7443" width="2.5" style="4" customWidth="1"/>
    <col min="7444" max="7680" width="9" style="4"/>
    <col min="7681" max="7681" width="2.5" style="4" customWidth="1"/>
    <col min="7682" max="7682" width="13.25" style="4" customWidth="1"/>
    <col min="7683" max="7684" width="22.625" style="4" customWidth="1"/>
    <col min="7685" max="7698" width="4.875" style="4" customWidth="1"/>
    <col min="7699" max="7699" width="2.5" style="4" customWidth="1"/>
    <col min="7700" max="7936" width="9" style="4"/>
    <col min="7937" max="7937" width="2.5" style="4" customWidth="1"/>
    <col min="7938" max="7938" width="13.25" style="4" customWidth="1"/>
    <col min="7939" max="7940" width="22.625" style="4" customWidth="1"/>
    <col min="7941" max="7954" width="4.875" style="4" customWidth="1"/>
    <col min="7955" max="7955" width="2.5" style="4" customWidth="1"/>
    <col min="7956" max="8192" width="9" style="4"/>
    <col min="8193" max="8193" width="2.5" style="4" customWidth="1"/>
    <col min="8194" max="8194" width="13.25" style="4" customWidth="1"/>
    <col min="8195" max="8196" width="22.625" style="4" customWidth="1"/>
    <col min="8197" max="8210" width="4.875" style="4" customWidth="1"/>
    <col min="8211" max="8211" width="2.5" style="4" customWidth="1"/>
    <col min="8212" max="8448" width="9" style="4"/>
    <col min="8449" max="8449" width="2.5" style="4" customWidth="1"/>
    <col min="8450" max="8450" width="13.25" style="4" customWidth="1"/>
    <col min="8451" max="8452" width="22.625" style="4" customWidth="1"/>
    <col min="8453" max="8466" width="4.875" style="4" customWidth="1"/>
    <col min="8467" max="8467" width="2.5" style="4" customWidth="1"/>
    <col min="8468" max="8704" width="9" style="4"/>
    <col min="8705" max="8705" width="2.5" style="4" customWidth="1"/>
    <col min="8706" max="8706" width="13.25" style="4" customWidth="1"/>
    <col min="8707" max="8708" width="22.625" style="4" customWidth="1"/>
    <col min="8709" max="8722" width="4.875" style="4" customWidth="1"/>
    <col min="8723" max="8723" width="2.5" style="4" customWidth="1"/>
    <col min="8724" max="8960" width="9" style="4"/>
    <col min="8961" max="8961" width="2.5" style="4" customWidth="1"/>
    <col min="8962" max="8962" width="13.25" style="4" customWidth="1"/>
    <col min="8963" max="8964" width="22.625" style="4" customWidth="1"/>
    <col min="8965" max="8978" width="4.875" style="4" customWidth="1"/>
    <col min="8979" max="8979" width="2.5" style="4" customWidth="1"/>
    <col min="8980" max="9216" width="9" style="4"/>
    <col min="9217" max="9217" width="2.5" style="4" customWidth="1"/>
    <col min="9218" max="9218" width="13.25" style="4" customWidth="1"/>
    <col min="9219" max="9220" width="22.625" style="4" customWidth="1"/>
    <col min="9221" max="9234" width="4.875" style="4" customWidth="1"/>
    <col min="9235" max="9235" width="2.5" style="4" customWidth="1"/>
    <col min="9236" max="9472" width="9" style="4"/>
    <col min="9473" max="9473" width="2.5" style="4" customWidth="1"/>
    <col min="9474" max="9474" width="13.25" style="4" customWidth="1"/>
    <col min="9475" max="9476" width="22.625" style="4" customWidth="1"/>
    <col min="9477" max="9490" width="4.875" style="4" customWidth="1"/>
    <col min="9491" max="9491" width="2.5" style="4" customWidth="1"/>
    <col min="9492" max="9728" width="9" style="4"/>
    <col min="9729" max="9729" width="2.5" style="4" customWidth="1"/>
    <col min="9730" max="9730" width="13.25" style="4" customWidth="1"/>
    <col min="9731" max="9732" width="22.625" style="4" customWidth="1"/>
    <col min="9733" max="9746" width="4.875" style="4" customWidth="1"/>
    <col min="9747" max="9747" width="2.5" style="4" customWidth="1"/>
    <col min="9748" max="9984" width="9" style="4"/>
    <col min="9985" max="9985" width="2.5" style="4" customWidth="1"/>
    <col min="9986" max="9986" width="13.25" style="4" customWidth="1"/>
    <col min="9987" max="9988" width="22.625" style="4" customWidth="1"/>
    <col min="9989" max="10002" width="4.875" style="4" customWidth="1"/>
    <col min="10003" max="10003" width="2.5" style="4" customWidth="1"/>
    <col min="10004" max="10240" width="9" style="4"/>
    <col min="10241" max="10241" width="2.5" style="4" customWidth="1"/>
    <col min="10242" max="10242" width="13.25" style="4" customWidth="1"/>
    <col min="10243" max="10244" width="22.625" style="4" customWidth="1"/>
    <col min="10245" max="10258" width="4.875" style="4" customWidth="1"/>
    <col min="10259" max="10259" width="2.5" style="4" customWidth="1"/>
    <col min="10260" max="10496" width="9" style="4"/>
    <col min="10497" max="10497" width="2.5" style="4" customWidth="1"/>
    <col min="10498" max="10498" width="13.25" style="4" customWidth="1"/>
    <col min="10499" max="10500" width="22.625" style="4" customWidth="1"/>
    <col min="10501" max="10514" width="4.875" style="4" customWidth="1"/>
    <col min="10515" max="10515" width="2.5" style="4" customWidth="1"/>
    <col min="10516" max="10752" width="9" style="4"/>
    <col min="10753" max="10753" width="2.5" style="4" customWidth="1"/>
    <col min="10754" max="10754" width="13.25" style="4" customWidth="1"/>
    <col min="10755" max="10756" width="22.625" style="4" customWidth="1"/>
    <col min="10757" max="10770" width="4.875" style="4" customWidth="1"/>
    <col min="10771" max="10771" width="2.5" style="4" customWidth="1"/>
    <col min="10772" max="11008" width="9" style="4"/>
    <col min="11009" max="11009" width="2.5" style="4" customWidth="1"/>
    <col min="11010" max="11010" width="13.25" style="4" customWidth="1"/>
    <col min="11011" max="11012" width="22.625" style="4" customWidth="1"/>
    <col min="11013" max="11026" width="4.875" style="4" customWidth="1"/>
    <col min="11027" max="11027" width="2.5" style="4" customWidth="1"/>
    <col min="11028" max="11264" width="9" style="4"/>
    <col min="11265" max="11265" width="2.5" style="4" customWidth="1"/>
    <col min="11266" max="11266" width="13.25" style="4" customWidth="1"/>
    <col min="11267" max="11268" width="22.625" style="4" customWidth="1"/>
    <col min="11269" max="11282" width="4.875" style="4" customWidth="1"/>
    <col min="11283" max="11283" width="2.5" style="4" customWidth="1"/>
    <col min="11284" max="11520" width="9" style="4"/>
    <col min="11521" max="11521" width="2.5" style="4" customWidth="1"/>
    <col min="11522" max="11522" width="13.25" style="4" customWidth="1"/>
    <col min="11523" max="11524" width="22.625" style="4" customWidth="1"/>
    <col min="11525" max="11538" width="4.875" style="4" customWidth="1"/>
    <col min="11539" max="11539" width="2.5" style="4" customWidth="1"/>
    <col min="11540" max="11776" width="9" style="4"/>
    <col min="11777" max="11777" width="2.5" style="4" customWidth="1"/>
    <col min="11778" max="11778" width="13.25" style="4" customWidth="1"/>
    <col min="11779" max="11780" width="22.625" style="4" customWidth="1"/>
    <col min="11781" max="11794" width="4.875" style="4" customWidth="1"/>
    <col min="11795" max="11795" width="2.5" style="4" customWidth="1"/>
    <col min="11796" max="12032" width="9" style="4"/>
    <col min="12033" max="12033" width="2.5" style="4" customWidth="1"/>
    <col min="12034" max="12034" width="13.25" style="4" customWidth="1"/>
    <col min="12035" max="12036" width="22.625" style="4" customWidth="1"/>
    <col min="12037" max="12050" width="4.875" style="4" customWidth="1"/>
    <col min="12051" max="12051" width="2.5" style="4" customWidth="1"/>
    <col min="12052" max="12288" width="9" style="4"/>
    <col min="12289" max="12289" width="2.5" style="4" customWidth="1"/>
    <col min="12290" max="12290" width="13.25" style="4" customWidth="1"/>
    <col min="12291" max="12292" width="22.625" style="4" customWidth="1"/>
    <col min="12293" max="12306" width="4.875" style="4" customWidth="1"/>
    <col min="12307" max="12307" width="2.5" style="4" customWidth="1"/>
    <col min="12308" max="12544" width="9" style="4"/>
    <col min="12545" max="12545" width="2.5" style="4" customWidth="1"/>
    <col min="12546" max="12546" width="13.25" style="4" customWidth="1"/>
    <col min="12547" max="12548" width="22.625" style="4" customWidth="1"/>
    <col min="12549" max="12562" width="4.875" style="4" customWidth="1"/>
    <col min="12563" max="12563" width="2.5" style="4" customWidth="1"/>
    <col min="12564" max="12800" width="9" style="4"/>
    <col min="12801" max="12801" width="2.5" style="4" customWidth="1"/>
    <col min="12802" max="12802" width="13.25" style="4" customWidth="1"/>
    <col min="12803" max="12804" width="22.625" style="4" customWidth="1"/>
    <col min="12805" max="12818" width="4.875" style="4" customWidth="1"/>
    <col min="12819" max="12819" width="2.5" style="4" customWidth="1"/>
    <col min="12820" max="13056" width="9" style="4"/>
    <col min="13057" max="13057" width="2.5" style="4" customWidth="1"/>
    <col min="13058" max="13058" width="13.25" style="4" customWidth="1"/>
    <col min="13059" max="13060" width="22.625" style="4" customWidth="1"/>
    <col min="13061" max="13074" width="4.875" style="4" customWidth="1"/>
    <col min="13075" max="13075" width="2.5" style="4" customWidth="1"/>
    <col min="13076" max="13312" width="9" style="4"/>
    <col min="13313" max="13313" width="2.5" style="4" customWidth="1"/>
    <col min="13314" max="13314" width="13.25" style="4" customWidth="1"/>
    <col min="13315" max="13316" width="22.625" style="4" customWidth="1"/>
    <col min="13317" max="13330" width="4.875" style="4" customWidth="1"/>
    <col min="13331" max="13331" width="2.5" style="4" customWidth="1"/>
    <col min="13332" max="13568" width="9" style="4"/>
    <col min="13569" max="13569" width="2.5" style="4" customWidth="1"/>
    <col min="13570" max="13570" width="13.25" style="4" customWidth="1"/>
    <col min="13571" max="13572" width="22.625" style="4" customWidth="1"/>
    <col min="13573" max="13586" width="4.875" style="4" customWidth="1"/>
    <col min="13587" max="13587" width="2.5" style="4" customWidth="1"/>
    <col min="13588" max="13824" width="9" style="4"/>
    <col min="13825" max="13825" width="2.5" style="4" customWidth="1"/>
    <col min="13826" max="13826" width="13.25" style="4" customWidth="1"/>
    <col min="13827" max="13828" width="22.625" style="4" customWidth="1"/>
    <col min="13829" max="13842" width="4.875" style="4" customWidth="1"/>
    <col min="13843" max="13843" width="2.5" style="4" customWidth="1"/>
    <col min="13844" max="14080" width="9" style="4"/>
    <col min="14081" max="14081" width="2.5" style="4" customWidth="1"/>
    <col min="14082" max="14082" width="13.25" style="4" customWidth="1"/>
    <col min="14083" max="14084" width="22.625" style="4" customWidth="1"/>
    <col min="14085" max="14098" width="4.875" style="4" customWidth="1"/>
    <col min="14099" max="14099" width="2.5" style="4" customWidth="1"/>
    <col min="14100" max="14336" width="9" style="4"/>
    <col min="14337" max="14337" width="2.5" style="4" customWidth="1"/>
    <col min="14338" max="14338" width="13.25" style="4" customWidth="1"/>
    <col min="14339" max="14340" width="22.625" style="4" customWidth="1"/>
    <col min="14341" max="14354" width="4.875" style="4" customWidth="1"/>
    <col min="14355" max="14355" width="2.5" style="4" customWidth="1"/>
    <col min="14356" max="14592" width="9" style="4"/>
    <col min="14593" max="14593" width="2.5" style="4" customWidth="1"/>
    <col min="14594" max="14594" width="13.25" style="4" customWidth="1"/>
    <col min="14595" max="14596" width="22.625" style="4" customWidth="1"/>
    <col min="14597" max="14610" width="4.875" style="4" customWidth="1"/>
    <col min="14611" max="14611" width="2.5" style="4" customWidth="1"/>
    <col min="14612" max="14848" width="9" style="4"/>
    <col min="14849" max="14849" width="2.5" style="4" customWidth="1"/>
    <col min="14850" max="14850" width="13.25" style="4" customWidth="1"/>
    <col min="14851" max="14852" width="22.625" style="4" customWidth="1"/>
    <col min="14853" max="14866" width="4.875" style="4" customWidth="1"/>
    <col min="14867" max="14867" width="2.5" style="4" customWidth="1"/>
    <col min="14868" max="15104" width="9" style="4"/>
    <col min="15105" max="15105" width="2.5" style="4" customWidth="1"/>
    <col min="15106" max="15106" width="13.25" style="4" customWidth="1"/>
    <col min="15107" max="15108" width="22.625" style="4" customWidth="1"/>
    <col min="15109" max="15122" width="4.875" style="4" customWidth="1"/>
    <col min="15123" max="15123" width="2.5" style="4" customWidth="1"/>
    <col min="15124" max="15360" width="9" style="4"/>
    <col min="15361" max="15361" width="2.5" style="4" customWidth="1"/>
    <col min="15362" max="15362" width="13.25" style="4" customWidth="1"/>
    <col min="15363" max="15364" width="22.625" style="4" customWidth="1"/>
    <col min="15365" max="15378" width="4.875" style="4" customWidth="1"/>
    <col min="15379" max="15379" width="2.5" style="4" customWidth="1"/>
    <col min="15380" max="15616" width="9" style="4"/>
    <col min="15617" max="15617" width="2.5" style="4" customWidth="1"/>
    <col min="15618" max="15618" width="13.25" style="4" customWidth="1"/>
    <col min="15619" max="15620" width="22.625" style="4" customWidth="1"/>
    <col min="15621" max="15634" width="4.875" style="4" customWidth="1"/>
    <col min="15635" max="15635" width="2.5" style="4" customWidth="1"/>
    <col min="15636" max="15872" width="9" style="4"/>
    <col min="15873" max="15873" width="2.5" style="4" customWidth="1"/>
    <col min="15874" max="15874" width="13.25" style="4" customWidth="1"/>
    <col min="15875" max="15876" width="22.625" style="4" customWidth="1"/>
    <col min="15877" max="15890" width="4.875" style="4" customWidth="1"/>
    <col min="15891" max="15891" width="2.5" style="4" customWidth="1"/>
    <col min="15892" max="16128" width="9" style="4"/>
    <col min="16129" max="16129" width="2.5" style="4" customWidth="1"/>
    <col min="16130" max="16130" width="13.25" style="4" customWidth="1"/>
    <col min="16131" max="16132" width="22.625" style="4" customWidth="1"/>
    <col min="16133" max="16146" width="4.875" style="4" customWidth="1"/>
    <col min="16147" max="16147" width="2.5" style="4" customWidth="1"/>
    <col min="16148" max="16384" width="9" style="4"/>
  </cols>
  <sheetData>
    <row r="1" spans="2:21" ht="73.5" customHeight="1" x14ac:dyDescent="0.4">
      <c r="R1" s="13"/>
    </row>
    <row r="2" spans="2:21" ht="37.5" customHeight="1" x14ac:dyDescent="0.4">
      <c r="B2" s="14"/>
      <c r="C2" s="15"/>
      <c r="D2" s="16"/>
      <c r="E2" s="17" t="s">
        <v>3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2:21" x14ac:dyDescent="0.4">
      <c r="B3" s="20" t="s">
        <v>4</v>
      </c>
      <c r="C3" s="11"/>
      <c r="D3" s="11"/>
      <c r="E3" s="2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U3" s="24"/>
    </row>
    <row r="4" spans="2:21" x14ac:dyDescent="0.4">
      <c r="B4" s="25" t="s">
        <v>5</v>
      </c>
      <c r="C4" s="11" t="s">
        <v>6</v>
      </c>
      <c r="D4" s="11"/>
      <c r="E4" s="21"/>
      <c r="F4" s="6" t="s">
        <v>7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2:21" x14ac:dyDescent="0.4">
      <c r="B5" s="20"/>
      <c r="C5" s="11"/>
      <c r="D5" s="11"/>
      <c r="E5" s="21"/>
      <c r="F5" s="6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</row>
    <row r="6" spans="2:21" x14ac:dyDescent="0.4">
      <c r="B6" s="20"/>
      <c r="C6" s="11"/>
      <c r="D6" s="11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3"/>
    </row>
    <row r="7" spans="2:21" x14ac:dyDescent="0.4">
      <c r="B7" s="25"/>
      <c r="C7" s="11"/>
      <c r="D7" s="11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T7" s="26"/>
    </row>
    <row r="8" spans="2:21" x14ac:dyDescent="0.4">
      <c r="B8" s="20"/>
      <c r="C8" s="11"/>
      <c r="D8" s="11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</row>
    <row r="9" spans="2:21" x14ac:dyDescent="0.4">
      <c r="B9" s="20" t="s">
        <v>8</v>
      </c>
      <c r="C9" s="11"/>
      <c r="D9" s="11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</row>
    <row r="10" spans="2:21" x14ac:dyDescent="0.4">
      <c r="B10" s="25" t="s">
        <v>5</v>
      </c>
      <c r="C10" s="27" t="s">
        <v>9</v>
      </c>
      <c r="D10" s="11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2:21" x14ac:dyDescent="0.4">
      <c r="B11" s="20"/>
      <c r="C11" s="11"/>
      <c r="D11" s="11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</row>
    <row r="12" spans="2:21" ht="34.5" customHeight="1" x14ac:dyDescent="0.4">
      <c r="B12" s="28"/>
      <c r="C12" s="29"/>
      <c r="D12" s="29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2"/>
    </row>
    <row r="13" spans="2:21" ht="37.5" customHeight="1" x14ac:dyDescent="0.4">
      <c r="B13" s="33"/>
      <c r="C13" s="34" t="s">
        <v>10</v>
      </c>
      <c r="D13" s="34" t="s">
        <v>11</v>
      </c>
      <c r="E13" s="17" t="s">
        <v>12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9"/>
    </row>
    <row r="14" spans="2:21" ht="19.5" customHeight="1" x14ac:dyDescent="0.4">
      <c r="B14" s="35"/>
      <c r="C14" s="36"/>
      <c r="D14" s="36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2:21" ht="19.5" customHeight="1" x14ac:dyDescent="0.4">
      <c r="B15" s="35" t="s">
        <v>13</v>
      </c>
      <c r="C15" s="37"/>
      <c r="D15" s="36"/>
      <c r="E15" s="21"/>
      <c r="F15" s="38" t="str">
        <f>参考内訳書１!C3</f>
        <v>富士吉田市立明見コミュニティセンター改修（建築主体）工事</v>
      </c>
      <c r="G15" s="22"/>
      <c r="H15" s="22"/>
      <c r="I15" s="22"/>
      <c r="J15" s="22"/>
      <c r="K15" s="22"/>
      <c r="L15" s="22"/>
      <c r="M15" s="22"/>
      <c r="N15" s="22"/>
      <c r="O15" s="39"/>
      <c r="P15" s="39"/>
      <c r="Q15" s="22"/>
      <c r="R15" s="23"/>
    </row>
    <row r="16" spans="2:21" ht="19.5" customHeight="1" x14ac:dyDescent="0.4">
      <c r="B16" s="40"/>
      <c r="C16" s="41"/>
      <c r="D16" s="42"/>
      <c r="E16" s="21"/>
      <c r="F16" s="22"/>
      <c r="G16" s="22"/>
      <c r="H16" s="22"/>
      <c r="I16" s="22"/>
      <c r="J16" s="22"/>
      <c r="K16" s="22"/>
      <c r="L16" s="39"/>
      <c r="M16" s="22"/>
      <c r="N16" s="39"/>
      <c r="O16" s="39"/>
      <c r="P16" s="39"/>
      <c r="Q16" s="39"/>
      <c r="R16" s="23"/>
    </row>
    <row r="17" spans="2:18" ht="19.5" customHeight="1" x14ac:dyDescent="0.4">
      <c r="B17" s="35" t="s">
        <v>14</v>
      </c>
      <c r="C17" s="43"/>
      <c r="D17" s="44"/>
      <c r="E17" s="21"/>
      <c r="F17" s="45" t="s">
        <v>15</v>
      </c>
      <c r="G17" s="22" t="s">
        <v>16</v>
      </c>
      <c r="H17" s="22"/>
      <c r="I17" s="22"/>
      <c r="J17" s="22"/>
      <c r="K17" s="22" t="s">
        <v>17</v>
      </c>
      <c r="L17" s="22"/>
      <c r="M17" s="22"/>
      <c r="N17" s="22"/>
      <c r="O17" s="22"/>
      <c r="P17" s="22"/>
      <c r="Q17" s="22"/>
      <c r="R17" s="23"/>
    </row>
    <row r="18" spans="2:18" ht="19.5" customHeight="1" x14ac:dyDescent="0.4">
      <c r="B18" s="35"/>
      <c r="C18" s="43"/>
      <c r="D18" s="44"/>
      <c r="E18" s="21"/>
      <c r="F18" s="45" t="s">
        <v>18</v>
      </c>
      <c r="G18" s="22" t="s">
        <v>19</v>
      </c>
      <c r="H18" s="22"/>
      <c r="I18" s="22"/>
      <c r="J18" s="22"/>
      <c r="K18" s="22" t="s">
        <v>20</v>
      </c>
      <c r="L18" s="46"/>
      <c r="M18" s="46"/>
      <c r="N18" s="45"/>
      <c r="O18" s="45"/>
      <c r="P18" s="45"/>
      <c r="Q18" s="45"/>
      <c r="R18" s="23"/>
    </row>
    <row r="19" spans="2:18" ht="19.5" customHeight="1" x14ac:dyDescent="0.4">
      <c r="B19" s="47" t="s">
        <v>21</v>
      </c>
      <c r="C19" s="41"/>
      <c r="D19" s="42"/>
      <c r="E19" s="21"/>
      <c r="F19" s="22"/>
      <c r="G19" s="22"/>
      <c r="H19" s="46"/>
      <c r="I19" s="22"/>
      <c r="J19" s="46"/>
      <c r="K19" s="22"/>
      <c r="L19" s="48"/>
      <c r="M19" s="22"/>
      <c r="N19" s="22"/>
      <c r="O19" s="22"/>
      <c r="P19" s="48"/>
      <c r="Q19" s="22"/>
      <c r="R19" s="23"/>
    </row>
    <row r="20" spans="2:18" ht="19.5" customHeight="1" x14ac:dyDescent="0.4">
      <c r="B20" s="36"/>
      <c r="C20" s="44"/>
      <c r="D20" s="36"/>
      <c r="E20" s="21"/>
      <c r="F20" s="22"/>
      <c r="G20" s="45"/>
      <c r="H20" s="22"/>
      <c r="I20" s="49"/>
      <c r="J20" s="22"/>
      <c r="K20" s="48"/>
      <c r="L20" s="22"/>
      <c r="M20" s="22"/>
      <c r="N20" s="48"/>
      <c r="O20" s="22"/>
      <c r="P20" s="22"/>
      <c r="Q20" s="48"/>
      <c r="R20" s="23"/>
    </row>
    <row r="21" spans="2:18" ht="19.5" customHeight="1" x14ac:dyDescent="0.4">
      <c r="B21" s="35" t="s">
        <v>22</v>
      </c>
      <c r="C21" s="43"/>
      <c r="D21" s="36"/>
      <c r="E21" s="21"/>
      <c r="F21" s="22"/>
      <c r="G21" s="45"/>
      <c r="H21" s="22"/>
      <c r="I21" s="49"/>
      <c r="J21" s="22"/>
      <c r="K21" s="48"/>
      <c r="L21" s="22"/>
      <c r="M21" s="22"/>
      <c r="N21" s="48"/>
      <c r="O21" s="22"/>
      <c r="P21" s="22"/>
      <c r="Q21" s="48"/>
      <c r="R21" s="23"/>
    </row>
    <row r="22" spans="2:18" ht="19.5" customHeight="1" x14ac:dyDescent="0.4">
      <c r="B22" s="42"/>
      <c r="C22" s="50"/>
      <c r="D22" s="42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2"/>
    </row>
    <row r="23" spans="2:18" ht="19.5" customHeight="1" x14ac:dyDescent="0.4">
      <c r="B23" s="11"/>
      <c r="C23" s="51"/>
      <c r="D23" s="1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52"/>
      <c r="R23" s="52"/>
    </row>
  </sheetData>
  <phoneticPr fontId="5"/>
  <pageMargins left="0.70866141732283472" right="0.70866141732283472" top="0.74803149606299213" bottom="0.74803149606299213" header="0.31496062992125984" footer="0.31496062992125984"/>
  <pageSetup paperSize="9" scale="9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28"/>
  <sheetViews>
    <sheetView view="pageBreakPreview" zoomScaleNormal="100" zoomScaleSheetLayoutView="100" workbookViewId="0">
      <pane ySplit="1" topLeftCell="A2" activePane="bottomLeft" state="frozen"/>
      <selection activeCell="BB3" sqref="BB3:BC3"/>
      <selection pane="bottomLeft" activeCell="C9" sqref="C9"/>
    </sheetView>
  </sheetViews>
  <sheetFormatPr defaultRowHeight="19.5" customHeight="1" x14ac:dyDescent="0.15"/>
  <cols>
    <col min="1" max="1" width="2.5" style="53" customWidth="1"/>
    <col min="2" max="2" width="4.125" style="53" customWidth="1"/>
    <col min="3" max="3" width="26.625" style="54" customWidth="1"/>
    <col min="4" max="4" width="30" style="55" customWidth="1"/>
    <col min="5" max="5" width="4.125" style="53" customWidth="1"/>
    <col min="6" max="6" width="10.625" style="56" customWidth="1"/>
    <col min="7" max="7" width="10.625" style="54" customWidth="1"/>
    <col min="8" max="8" width="12.625" style="54" customWidth="1"/>
    <col min="9" max="9" width="4.5" style="54" customWidth="1"/>
    <col min="10" max="10" width="3.375" style="54" customWidth="1"/>
    <col min="11" max="11" width="7.625" style="54" customWidth="1"/>
    <col min="12" max="12" width="2.125" style="54" customWidth="1"/>
    <col min="13" max="13" width="6.625" style="54" customWidth="1"/>
    <col min="14" max="14" width="2.125" style="53" customWidth="1"/>
    <col min="15" max="15" width="6.625" style="53" customWidth="1"/>
    <col min="16" max="16384" width="9" style="54"/>
  </cols>
  <sheetData>
    <row r="1" spans="2:16" ht="10.5" customHeight="1" thickBot="1" x14ac:dyDescent="0.2">
      <c r="B1" s="54">
        <v>3.5</v>
      </c>
      <c r="C1" s="54">
        <v>26</v>
      </c>
      <c r="D1" s="55">
        <v>29.38</v>
      </c>
      <c r="E1" s="53">
        <v>3.5</v>
      </c>
      <c r="G1" s="54">
        <v>10</v>
      </c>
      <c r="H1" s="54">
        <v>12</v>
      </c>
      <c r="I1" s="54">
        <v>6</v>
      </c>
      <c r="J1" s="57">
        <v>1.5</v>
      </c>
      <c r="K1" s="54">
        <v>6</v>
      </c>
      <c r="N1" s="57">
        <v>1.5</v>
      </c>
      <c r="O1" s="57">
        <v>1.5</v>
      </c>
    </row>
    <row r="2" spans="2:16" ht="19.5" customHeight="1" thickBot="1" x14ac:dyDescent="0.2">
      <c r="B2" s="58" t="s">
        <v>23</v>
      </c>
      <c r="C2" s="59" t="s">
        <v>24</v>
      </c>
      <c r="D2" s="60" t="s">
        <v>25</v>
      </c>
      <c r="E2" s="59" t="s">
        <v>26</v>
      </c>
      <c r="F2" s="61" t="s">
        <v>27</v>
      </c>
      <c r="G2" s="59" t="s">
        <v>28</v>
      </c>
      <c r="H2" s="59" t="s">
        <v>29</v>
      </c>
      <c r="I2" s="196" t="s">
        <v>30</v>
      </c>
      <c r="J2" s="197"/>
      <c r="K2" s="197"/>
      <c r="L2" s="197"/>
      <c r="M2" s="197"/>
      <c r="N2" s="197"/>
      <c r="O2" s="198"/>
    </row>
    <row r="3" spans="2:16" ht="19.5" customHeight="1" x14ac:dyDescent="0.15">
      <c r="B3" s="62"/>
      <c r="C3" s="63" t="s">
        <v>31</v>
      </c>
      <c r="D3" s="64"/>
      <c r="E3" s="65"/>
      <c r="F3" s="66"/>
      <c r="G3" s="67"/>
      <c r="H3" s="67"/>
      <c r="I3" s="68"/>
      <c r="J3" s="68"/>
      <c r="K3" s="68"/>
      <c r="L3" s="68"/>
      <c r="M3" s="69"/>
      <c r="N3" s="68"/>
      <c r="O3" s="70"/>
      <c r="P3" s="71"/>
    </row>
    <row r="4" spans="2:16" ht="19.5" customHeight="1" x14ac:dyDescent="0.15">
      <c r="B4" s="72"/>
      <c r="C4" s="73"/>
      <c r="D4" s="74"/>
      <c r="E4" s="75"/>
      <c r="F4" s="76"/>
      <c r="G4" s="77"/>
      <c r="H4" s="77"/>
      <c r="I4" s="78"/>
      <c r="J4" s="78"/>
      <c r="K4" s="78"/>
      <c r="L4" s="78"/>
      <c r="M4" s="79"/>
      <c r="N4" s="78"/>
      <c r="O4" s="80"/>
      <c r="P4" s="71"/>
    </row>
    <row r="5" spans="2:16" ht="19.5" customHeight="1" x14ac:dyDescent="0.15">
      <c r="B5" s="72" t="s">
        <v>32</v>
      </c>
      <c r="C5" s="73" t="s">
        <v>33</v>
      </c>
      <c r="D5" s="74"/>
      <c r="E5" s="75" t="s">
        <v>34</v>
      </c>
      <c r="F5" s="76">
        <v>1</v>
      </c>
      <c r="G5" s="77"/>
      <c r="H5" s="77"/>
      <c r="I5" s="81"/>
      <c r="J5" s="81"/>
      <c r="K5" s="82"/>
      <c r="L5" s="82"/>
      <c r="M5" s="83"/>
      <c r="N5" s="81"/>
      <c r="O5" s="84"/>
      <c r="P5" s="71"/>
    </row>
    <row r="6" spans="2:16" ht="19.5" customHeight="1" x14ac:dyDescent="0.15">
      <c r="B6" s="72" t="s">
        <v>35</v>
      </c>
      <c r="C6" s="73" t="s">
        <v>36</v>
      </c>
      <c r="D6" s="74"/>
      <c r="E6" s="75" t="s">
        <v>34</v>
      </c>
      <c r="F6" s="76">
        <v>1</v>
      </c>
      <c r="G6" s="77"/>
      <c r="H6" s="77"/>
      <c r="I6" s="81"/>
      <c r="J6" s="81"/>
      <c r="K6" s="82"/>
      <c r="L6" s="82"/>
      <c r="M6" s="83"/>
      <c r="N6" s="81"/>
      <c r="O6" s="84"/>
      <c r="P6" s="71"/>
    </row>
    <row r="7" spans="2:16" ht="19.5" customHeight="1" x14ac:dyDescent="0.15">
      <c r="B7" s="72"/>
      <c r="C7" s="73"/>
      <c r="D7" s="74"/>
      <c r="E7" s="75"/>
      <c r="F7" s="76"/>
      <c r="G7" s="77"/>
      <c r="H7" s="77"/>
      <c r="I7" s="81"/>
      <c r="J7" s="81"/>
      <c r="K7" s="82"/>
      <c r="L7" s="82"/>
      <c r="M7" s="83"/>
      <c r="N7" s="81"/>
      <c r="O7" s="84"/>
      <c r="P7" s="71"/>
    </row>
    <row r="8" spans="2:16" ht="19.5" customHeight="1" x14ac:dyDescent="0.15">
      <c r="B8" s="72"/>
      <c r="C8" s="73"/>
      <c r="D8" s="74"/>
      <c r="E8" s="75"/>
      <c r="F8" s="76"/>
      <c r="G8" s="77"/>
      <c r="H8" s="77"/>
      <c r="I8" s="81"/>
      <c r="J8" s="81"/>
      <c r="K8" s="81"/>
      <c r="L8" s="81"/>
      <c r="M8" s="85"/>
      <c r="N8" s="81"/>
      <c r="O8" s="84"/>
      <c r="P8" s="71"/>
    </row>
    <row r="9" spans="2:16" ht="19.5" customHeight="1" x14ac:dyDescent="0.15">
      <c r="B9" s="72"/>
      <c r="C9" s="73"/>
      <c r="D9" s="74"/>
      <c r="E9" s="75"/>
      <c r="F9" s="76"/>
      <c r="G9" s="77"/>
      <c r="H9" s="77"/>
      <c r="I9" s="81"/>
      <c r="J9" s="81"/>
      <c r="K9" s="81"/>
      <c r="L9" s="81"/>
      <c r="M9" s="85"/>
      <c r="N9" s="81"/>
      <c r="O9" s="84"/>
      <c r="P9" s="71"/>
    </row>
    <row r="10" spans="2:16" ht="19.5" customHeight="1" x14ac:dyDescent="0.15">
      <c r="B10" s="72"/>
      <c r="C10" s="73"/>
      <c r="D10" s="74"/>
      <c r="E10" s="75"/>
      <c r="F10" s="76"/>
      <c r="G10" s="77"/>
      <c r="H10" s="77"/>
      <c r="I10" s="81"/>
      <c r="J10" s="81"/>
      <c r="K10" s="81"/>
      <c r="L10" s="81"/>
      <c r="M10" s="85"/>
      <c r="N10" s="81"/>
      <c r="O10" s="84"/>
      <c r="P10" s="71"/>
    </row>
    <row r="11" spans="2:16" ht="19.5" customHeight="1" x14ac:dyDescent="0.15">
      <c r="B11" s="72"/>
      <c r="C11" s="73"/>
      <c r="D11" s="74"/>
      <c r="E11" s="75"/>
      <c r="F11" s="76"/>
      <c r="G11" s="77"/>
      <c r="H11" s="77"/>
      <c r="I11" s="81"/>
      <c r="J11" s="81"/>
      <c r="K11" s="81"/>
      <c r="L11" s="81"/>
      <c r="M11" s="85"/>
      <c r="N11" s="81"/>
      <c r="O11" s="84"/>
      <c r="P11" s="71"/>
    </row>
    <row r="12" spans="2:16" ht="19.5" customHeight="1" x14ac:dyDescent="0.15">
      <c r="B12" s="72"/>
      <c r="C12" s="73"/>
      <c r="D12" s="74"/>
      <c r="E12" s="75"/>
      <c r="F12" s="76"/>
      <c r="G12" s="77"/>
      <c r="H12" s="77"/>
      <c r="I12" s="81"/>
      <c r="J12" s="81"/>
      <c r="K12" s="81"/>
      <c r="L12" s="81"/>
      <c r="M12" s="85"/>
      <c r="N12" s="81"/>
      <c r="O12" s="84"/>
      <c r="P12" s="71"/>
    </row>
    <row r="13" spans="2:16" ht="19.5" customHeight="1" x14ac:dyDescent="0.15">
      <c r="B13" s="72"/>
      <c r="C13" s="73"/>
      <c r="D13" s="74"/>
      <c r="E13" s="75"/>
      <c r="F13" s="76"/>
      <c r="G13" s="77"/>
      <c r="H13" s="77"/>
      <c r="I13" s="81"/>
      <c r="J13" s="81"/>
      <c r="K13" s="81"/>
      <c r="L13" s="81"/>
      <c r="M13" s="85"/>
      <c r="N13" s="81"/>
      <c r="O13" s="84"/>
      <c r="P13" s="71"/>
    </row>
    <row r="14" spans="2:16" ht="19.5" customHeight="1" x14ac:dyDescent="0.15">
      <c r="B14" s="72"/>
      <c r="C14" s="73"/>
      <c r="D14" s="74"/>
      <c r="E14" s="75"/>
      <c r="F14" s="76"/>
      <c r="G14" s="77"/>
      <c r="H14" s="77"/>
      <c r="I14" s="81"/>
      <c r="J14" s="81"/>
      <c r="K14" s="81"/>
      <c r="L14" s="81"/>
      <c r="M14" s="85"/>
      <c r="N14" s="81"/>
      <c r="O14" s="84"/>
      <c r="P14" s="71"/>
    </row>
    <row r="15" spans="2:16" ht="19.5" customHeight="1" x14ac:dyDescent="0.15">
      <c r="B15" s="72"/>
      <c r="C15" s="73"/>
      <c r="D15" s="74"/>
      <c r="E15" s="75"/>
      <c r="F15" s="76"/>
      <c r="G15" s="77"/>
      <c r="H15" s="86"/>
      <c r="I15" s="81"/>
      <c r="J15" s="81"/>
      <c r="K15" s="81"/>
      <c r="L15" s="81"/>
      <c r="M15" s="85"/>
      <c r="N15" s="81"/>
      <c r="O15" s="84"/>
      <c r="P15" s="71"/>
    </row>
    <row r="16" spans="2:16" ht="19.5" customHeight="1" x14ac:dyDescent="0.15">
      <c r="B16" s="72"/>
      <c r="C16" s="73" t="s">
        <v>37</v>
      </c>
      <c r="D16" s="74"/>
      <c r="E16" s="75"/>
      <c r="F16" s="76"/>
      <c r="G16" s="77"/>
      <c r="H16" s="86"/>
      <c r="I16" s="81"/>
      <c r="J16" s="81"/>
      <c r="K16" s="81"/>
      <c r="L16" s="81"/>
      <c r="M16" s="193"/>
      <c r="N16" s="193"/>
      <c r="O16" s="84"/>
      <c r="P16" s="71"/>
    </row>
    <row r="17" spans="2:16" ht="19.5" customHeight="1" x14ac:dyDescent="0.15">
      <c r="B17" s="72"/>
      <c r="C17" s="73"/>
      <c r="D17" s="74"/>
      <c r="E17" s="75"/>
      <c r="F17" s="76"/>
      <c r="G17" s="77"/>
      <c r="H17" s="86"/>
      <c r="I17" s="81"/>
      <c r="J17" s="81"/>
      <c r="K17" s="81"/>
      <c r="L17" s="81"/>
      <c r="M17" s="85"/>
      <c r="N17" s="81"/>
      <c r="O17" s="84"/>
      <c r="P17" s="71"/>
    </row>
    <row r="18" spans="2:16" ht="19.5" customHeight="1" x14ac:dyDescent="0.15">
      <c r="B18" s="72"/>
      <c r="C18" s="73" t="s">
        <v>38</v>
      </c>
      <c r="D18" s="74" t="s">
        <v>39</v>
      </c>
      <c r="E18" s="75" t="s">
        <v>40</v>
      </c>
      <c r="F18" s="76">
        <v>1</v>
      </c>
      <c r="G18" s="77"/>
      <c r="H18" s="86"/>
      <c r="I18" s="81"/>
      <c r="J18" s="81"/>
      <c r="K18" s="87"/>
      <c r="L18" s="87"/>
      <c r="M18" s="193"/>
      <c r="N18" s="193"/>
      <c r="O18" s="88"/>
      <c r="P18" s="71"/>
    </row>
    <row r="19" spans="2:16" ht="19.5" customHeight="1" x14ac:dyDescent="0.15">
      <c r="B19" s="72"/>
      <c r="C19" s="73" t="s">
        <v>41</v>
      </c>
      <c r="D19" s="74"/>
      <c r="E19" s="75" t="s">
        <v>40</v>
      </c>
      <c r="F19" s="76">
        <v>1</v>
      </c>
      <c r="G19" s="77"/>
      <c r="H19" s="86"/>
      <c r="I19" s="87"/>
      <c r="J19" s="81"/>
      <c r="K19" s="87"/>
      <c r="L19" s="87"/>
      <c r="M19" s="193"/>
      <c r="N19" s="193"/>
      <c r="O19" s="88"/>
      <c r="P19" s="71"/>
    </row>
    <row r="20" spans="2:16" ht="19.5" customHeight="1" x14ac:dyDescent="0.15">
      <c r="B20" s="72"/>
      <c r="C20" s="73" t="s">
        <v>42</v>
      </c>
      <c r="D20" s="74"/>
      <c r="E20" s="75" t="s">
        <v>40</v>
      </c>
      <c r="F20" s="76">
        <v>1</v>
      </c>
      <c r="G20" s="77"/>
      <c r="H20" s="86"/>
      <c r="I20" s="87"/>
      <c r="J20" s="81"/>
      <c r="K20" s="87"/>
      <c r="L20" s="87"/>
      <c r="M20" s="193"/>
      <c r="N20" s="193"/>
      <c r="O20" s="88"/>
      <c r="P20" s="71"/>
    </row>
    <row r="21" spans="2:16" ht="19.5" customHeight="1" x14ac:dyDescent="0.15">
      <c r="B21" s="72"/>
      <c r="C21" s="73"/>
      <c r="D21" s="74"/>
      <c r="E21" s="75"/>
      <c r="F21" s="76"/>
      <c r="G21" s="77"/>
      <c r="H21" s="77"/>
      <c r="I21" s="87"/>
      <c r="J21" s="81"/>
      <c r="K21" s="87"/>
      <c r="L21" s="87"/>
      <c r="M21" s="89"/>
      <c r="N21" s="81"/>
      <c r="O21" s="84"/>
      <c r="P21" s="71"/>
    </row>
    <row r="22" spans="2:16" ht="19.5" customHeight="1" x14ac:dyDescent="0.15">
      <c r="B22" s="72"/>
      <c r="C22" s="73" t="s">
        <v>43</v>
      </c>
      <c r="D22" s="74"/>
      <c r="E22" s="75"/>
      <c r="F22" s="76"/>
      <c r="G22" s="77"/>
      <c r="H22" s="77"/>
      <c r="I22" s="87"/>
      <c r="J22" s="81"/>
      <c r="K22" s="90"/>
      <c r="L22" s="90"/>
      <c r="M22" s="194"/>
      <c r="N22" s="194"/>
      <c r="O22" s="84"/>
      <c r="P22" s="71"/>
    </row>
    <row r="23" spans="2:16" ht="19.5" customHeight="1" x14ac:dyDescent="0.15">
      <c r="B23" s="72"/>
      <c r="C23" s="73"/>
      <c r="D23" s="74"/>
      <c r="E23" s="75"/>
      <c r="F23" s="76"/>
      <c r="G23" s="77"/>
      <c r="H23" s="77"/>
      <c r="I23" s="87"/>
      <c r="J23" s="81"/>
      <c r="K23" s="87"/>
      <c r="L23" s="87"/>
      <c r="M23" s="89"/>
      <c r="N23" s="81"/>
      <c r="O23" s="84"/>
      <c r="P23" s="71"/>
    </row>
    <row r="24" spans="2:16" ht="19.5" customHeight="1" x14ac:dyDescent="0.15">
      <c r="B24" s="72"/>
      <c r="C24" s="73" t="s">
        <v>44</v>
      </c>
      <c r="D24" s="74"/>
      <c r="E24" s="75"/>
      <c r="F24" s="76"/>
      <c r="G24" s="77"/>
      <c r="H24" s="77"/>
      <c r="I24" s="91"/>
      <c r="J24" s="81"/>
      <c r="K24" s="81"/>
      <c r="L24" s="81"/>
      <c r="M24" s="195"/>
      <c r="N24" s="195"/>
      <c r="O24" s="84"/>
      <c r="P24" s="71"/>
    </row>
    <row r="25" spans="2:16" ht="19.5" customHeight="1" x14ac:dyDescent="0.15">
      <c r="B25" s="72"/>
      <c r="C25" s="73"/>
      <c r="D25" s="74"/>
      <c r="E25" s="75"/>
      <c r="F25" s="76"/>
      <c r="G25" s="77"/>
      <c r="H25" s="77"/>
      <c r="I25" s="81"/>
      <c r="J25" s="81"/>
      <c r="K25" s="81"/>
      <c r="L25" s="81"/>
      <c r="M25" s="85"/>
      <c r="N25" s="81"/>
      <c r="O25" s="84"/>
      <c r="P25" s="71"/>
    </row>
    <row r="26" spans="2:16" ht="19.5" customHeight="1" x14ac:dyDescent="0.15">
      <c r="B26" s="72"/>
      <c r="C26" s="73" t="s">
        <v>45</v>
      </c>
      <c r="D26" s="92"/>
      <c r="E26" s="75"/>
      <c r="F26" s="76"/>
      <c r="G26" s="77"/>
      <c r="H26" s="77"/>
      <c r="I26" s="91"/>
      <c r="J26" s="81"/>
      <c r="K26" s="91"/>
      <c r="L26" s="91"/>
      <c r="M26" s="89"/>
      <c r="N26" s="81"/>
      <c r="O26" s="84"/>
      <c r="P26" s="71"/>
    </row>
    <row r="27" spans="2:16" ht="19.5" customHeight="1" x14ac:dyDescent="0.15">
      <c r="B27" s="72"/>
      <c r="C27" s="73"/>
      <c r="D27" s="74"/>
      <c r="E27" s="75"/>
      <c r="F27" s="76"/>
      <c r="G27" s="77"/>
      <c r="H27" s="77"/>
      <c r="I27" s="93"/>
      <c r="J27" s="81"/>
      <c r="K27" s="81"/>
      <c r="L27" s="81"/>
      <c r="M27" s="85"/>
      <c r="N27" s="81"/>
      <c r="O27" s="84"/>
      <c r="P27" s="71"/>
    </row>
    <row r="28" spans="2:16" ht="19.5" customHeight="1" thickBot="1" x14ac:dyDescent="0.2">
      <c r="B28" s="94">
        <v>1</v>
      </c>
      <c r="C28" s="95" t="s">
        <v>46</v>
      </c>
      <c r="D28" s="96"/>
      <c r="E28" s="97"/>
      <c r="F28" s="98"/>
      <c r="G28" s="99"/>
      <c r="H28" s="99"/>
      <c r="I28" s="100"/>
      <c r="J28" s="100"/>
      <c r="K28" s="100"/>
      <c r="L28" s="100"/>
      <c r="M28" s="101"/>
      <c r="N28" s="102"/>
      <c r="O28" s="103"/>
      <c r="P28" s="71"/>
    </row>
  </sheetData>
  <autoFilter ref="A1:P28"/>
  <mergeCells count="7">
    <mergeCell ref="M19:N19"/>
    <mergeCell ref="M20:N20"/>
    <mergeCell ref="M22:N22"/>
    <mergeCell ref="M24:N24"/>
    <mergeCell ref="I2:O2"/>
    <mergeCell ref="M16:N16"/>
    <mergeCell ref="M18:N18"/>
  </mergeCells>
  <phoneticPr fontId="5"/>
  <printOptions horizontalCentered="1"/>
  <pageMargins left="0" right="0" top="0.70866141732283472" bottom="0.70866141732283472" header="0.51181102362204722" footer="0.51181102362204722"/>
  <pageSetup paperSize="9" scale="94" orientation="landscape" verticalDpi="300" r:id="rId1"/>
  <headerFooter scaleWithDoc="0" alignWithMargins="0">
    <oddFooter>&amp;C　
富士吉田市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XDR938"/>
  <sheetViews>
    <sheetView view="pageBreakPreview" zoomScaleNormal="100" zoomScaleSheetLayoutView="100" workbookViewId="0">
      <pane ySplit="1" topLeftCell="A2" activePane="bottomLeft" state="frozen"/>
      <selection activeCell="BB3" sqref="BB3:BC3"/>
      <selection pane="bottomLeft" activeCell="C6" sqref="C6"/>
    </sheetView>
  </sheetViews>
  <sheetFormatPr defaultRowHeight="19.5" customHeight="1" x14ac:dyDescent="0.15"/>
  <cols>
    <col min="1" max="1" width="3.125" style="54" customWidth="1"/>
    <col min="2" max="2" width="4.125" style="53" customWidth="1"/>
    <col min="3" max="3" width="26.625" style="54" customWidth="1"/>
    <col min="4" max="4" width="30" style="55" customWidth="1"/>
    <col min="5" max="5" width="4.125" style="53" customWidth="1"/>
    <col min="6" max="6" width="10.625" style="56" customWidth="1"/>
    <col min="7" max="7" width="10.625" style="54" customWidth="1"/>
    <col min="8" max="8" width="12.625" style="54" customWidth="1"/>
    <col min="9" max="9" width="4.5" style="54" customWidth="1"/>
    <col min="10" max="10" width="3.375" style="54" customWidth="1"/>
    <col min="11" max="11" width="7.625" style="54" customWidth="1"/>
    <col min="12" max="12" width="2.125" style="54" customWidth="1"/>
    <col min="13" max="13" width="6.625" style="54" customWidth="1"/>
    <col min="14" max="14" width="2.125" style="53" customWidth="1"/>
    <col min="15" max="15" width="6.625" style="53" customWidth="1"/>
    <col min="16" max="16384" width="9" style="54"/>
  </cols>
  <sheetData>
    <row r="1" spans="2:16" ht="10.5" customHeight="1" thickBot="1" x14ac:dyDescent="0.2">
      <c r="B1" s="54">
        <v>3.5</v>
      </c>
      <c r="C1" s="54">
        <v>26</v>
      </c>
      <c r="D1" s="55">
        <v>29.38</v>
      </c>
      <c r="E1" s="53">
        <v>3.5</v>
      </c>
      <c r="G1" s="54">
        <v>10</v>
      </c>
      <c r="H1" s="54">
        <v>12</v>
      </c>
      <c r="I1" s="54">
        <v>6</v>
      </c>
      <c r="J1" s="57">
        <v>1.5</v>
      </c>
      <c r="K1" s="54">
        <v>6</v>
      </c>
      <c r="N1" s="57">
        <v>1.5</v>
      </c>
      <c r="O1" s="57">
        <v>1.5</v>
      </c>
    </row>
    <row r="2" spans="2:16" ht="19.5" customHeight="1" thickBot="1" x14ac:dyDescent="0.2">
      <c r="B2" s="58" t="s">
        <v>23</v>
      </c>
      <c r="C2" s="59" t="s">
        <v>24</v>
      </c>
      <c r="D2" s="60" t="s">
        <v>25</v>
      </c>
      <c r="E2" s="59" t="s">
        <v>26</v>
      </c>
      <c r="F2" s="61" t="s">
        <v>27</v>
      </c>
      <c r="G2" s="59" t="s">
        <v>28</v>
      </c>
      <c r="H2" s="59" t="s">
        <v>29</v>
      </c>
      <c r="I2" s="196" t="s">
        <v>30</v>
      </c>
      <c r="J2" s="197"/>
      <c r="K2" s="197"/>
      <c r="L2" s="197"/>
      <c r="M2" s="197"/>
      <c r="N2" s="197"/>
      <c r="O2" s="198"/>
    </row>
    <row r="3" spans="2:16" ht="19.5" customHeight="1" x14ac:dyDescent="0.15">
      <c r="B3" s="104" t="s">
        <v>32</v>
      </c>
      <c r="C3" s="105" t="s">
        <v>47</v>
      </c>
      <c r="D3" s="106"/>
      <c r="E3" s="107"/>
      <c r="F3" s="108"/>
      <c r="G3" s="109"/>
      <c r="H3" s="109"/>
      <c r="I3" s="110"/>
      <c r="J3" s="110"/>
      <c r="K3" s="110"/>
      <c r="L3" s="110"/>
      <c r="M3" s="110"/>
      <c r="N3" s="110"/>
      <c r="O3" s="70"/>
      <c r="P3" s="71"/>
    </row>
    <row r="4" spans="2:16" ht="19.5" customHeight="1" x14ac:dyDescent="0.15">
      <c r="B4" s="72"/>
      <c r="C4" s="73"/>
      <c r="D4" s="74"/>
      <c r="E4" s="75"/>
      <c r="F4" s="76"/>
      <c r="G4" s="77"/>
      <c r="H4" s="77"/>
      <c r="I4" s="81"/>
      <c r="J4" s="81"/>
      <c r="K4" s="81"/>
      <c r="L4" s="81"/>
      <c r="M4" s="81"/>
      <c r="N4" s="81"/>
      <c r="O4" s="84"/>
      <c r="P4" s="71"/>
    </row>
    <row r="5" spans="2:16" ht="19.5" customHeight="1" x14ac:dyDescent="0.15">
      <c r="B5" s="72">
        <v>1</v>
      </c>
      <c r="C5" s="73" t="s">
        <v>48</v>
      </c>
      <c r="D5" s="74"/>
      <c r="E5" s="75" t="s">
        <v>49</v>
      </c>
      <c r="F5" s="76">
        <v>1</v>
      </c>
      <c r="G5" s="77"/>
      <c r="H5" s="77"/>
      <c r="I5" s="81"/>
      <c r="J5" s="111"/>
      <c r="K5" s="112"/>
      <c r="L5" s="82"/>
      <c r="M5" s="113"/>
      <c r="N5" s="111"/>
      <c r="O5" s="88"/>
      <c r="P5" s="71"/>
    </row>
    <row r="6" spans="2:16" ht="19.5" customHeight="1" x14ac:dyDescent="0.15">
      <c r="B6" s="72">
        <v>2</v>
      </c>
      <c r="C6" s="73" t="s">
        <v>50</v>
      </c>
      <c r="D6" s="74"/>
      <c r="E6" s="75" t="s">
        <v>49</v>
      </c>
      <c r="F6" s="76">
        <v>1</v>
      </c>
      <c r="G6" s="77"/>
      <c r="H6" s="77"/>
      <c r="I6" s="81"/>
      <c r="J6" s="111"/>
      <c r="K6" s="112"/>
      <c r="L6" s="82"/>
      <c r="M6" s="113"/>
      <c r="N6" s="111"/>
      <c r="O6" s="88"/>
      <c r="P6" s="71"/>
    </row>
    <row r="7" spans="2:16" ht="19.5" customHeight="1" x14ac:dyDescent="0.15">
      <c r="B7" s="72">
        <v>3</v>
      </c>
      <c r="C7" s="73" t="s">
        <v>51</v>
      </c>
      <c r="D7" s="74"/>
      <c r="E7" s="75" t="s">
        <v>49</v>
      </c>
      <c r="F7" s="76">
        <v>1</v>
      </c>
      <c r="G7" s="77"/>
      <c r="H7" s="77"/>
      <c r="I7" s="81"/>
      <c r="J7" s="111"/>
      <c r="K7" s="112"/>
      <c r="L7" s="82"/>
      <c r="M7" s="113"/>
      <c r="N7" s="111"/>
      <c r="O7" s="88"/>
      <c r="P7" s="71"/>
    </row>
    <row r="8" spans="2:16" ht="19.5" customHeight="1" x14ac:dyDescent="0.15">
      <c r="B8" s="72">
        <v>4</v>
      </c>
      <c r="C8" s="73" t="s">
        <v>52</v>
      </c>
      <c r="D8" s="74"/>
      <c r="E8" s="75" t="s">
        <v>49</v>
      </c>
      <c r="F8" s="76">
        <v>1</v>
      </c>
      <c r="G8" s="77"/>
      <c r="H8" s="77"/>
      <c r="I8" s="114"/>
      <c r="J8" s="111"/>
      <c r="K8" s="112"/>
      <c r="L8" s="82"/>
      <c r="M8" s="113"/>
      <c r="N8" s="111"/>
      <c r="O8" s="88"/>
      <c r="P8" s="71"/>
    </row>
    <row r="9" spans="2:16" ht="19.5" customHeight="1" x14ac:dyDescent="0.15">
      <c r="B9" s="72">
        <v>5</v>
      </c>
      <c r="C9" s="73" t="s">
        <v>53</v>
      </c>
      <c r="D9" s="74"/>
      <c r="E9" s="75" t="s">
        <v>49</v>
      </c>
      <c r="F9" s="76">
        <v>1</v>
      </c>
      <c r="G9" s="77"/>
      <c r="H9" s="77"/>
      <c r="I9" s="114"/>
      <c r="J9" s="111"/>
      <c r="K9" s="112"/>
      <c r="L9" s="112"/>
      <c r="M9" s="112"/>
      <c r="N9" s="111"/>
      <c r="O9" s="88"/>
      <c r="P9" s="71"/>
    </row>
    <row r="10" spans="2:16" ht="19.5" customHeight="1" x14ac:dyDescent="0.15">
      <c r="B10" s="72">
        <v>6</v>
      </c>
      <c r="C10" s="115" t="s">
        <v>54</v>
      </c>
      <c r="D10" s="74"/>
      <c r="E10" s="75" t="s">
        <v>49</v>
      </c>
      <c r="F10" s="76">
        <v>1</v>
      </c>
      <c r="G10" s="77"/>
      <c r="H10" s="77"/>
      <c r="I10" s="114"/>
      <c r="J10" s="111"/>
      <c r="K10" s="111"/>
      <c r="L10" s="111"/>
      <c r="M10" s="111"/>
      <c r="N10" s="111"/>
      <c r="O10" s="88"/>
      <c r="P10" s="71"/>
    </row>
    <row r="11" spans="2:16" ht="19.5" customHeight="1" x14ac:dyDescent="0.15">
      <c r="B11" s="72">
        <v>7</v>
      </c>
      <c r="C11" s="115" t="s">
        <v>55</v>
      </c>
      <c r="D11" s="74"/>
      <c r="E11" s="75" t="s">
        <v>49</v>
      </c>
      <c r="F11" s="76">
        <v>1</v>
      </c>
      <c r="G11" s="77"/>
      <c r="H11" s="77"/>
      <c r="I11" s="114"/>
      <c r="J11" s="111"/>
      <c r="K11" s="111"/>
      <c r="L11" s="111"/>
      <c r="M11" s="111"/>
      <c r="N11" s="111"/>
      <c r="O11" s="88"/>
      <c r="P11" s="71"/>
    </row>
    <row r="12" spans="2:16" ht="19.5" customHeight="1" x14ac:dyDescent="0.15">
      <c r="B12" s="72">
        <v>8</v>
      </c>
      <c r="C12" s="115" t="s">
        <v>56</v>
      </c>
      <c r="D12" s="74"/>
      <c r="E12" s="75" t="s">
        <v>49</v>
      </c>
      <c r="F12" s="76">
        <v>1</v>
      </c>
      <c r="G12" s="77"/>
      <c r="H12" s="77"/>
      <c r="I12" s="114"/>
      <c r="J12" s="111"/>
      <c r="K12" s="116"/>
      <c r="L12" s="116"/>
      <c r="M12" s="116"/>
      <c r="N12" s="111"/>
      <c r="O12" s="88"/>
      <c r="P12" s="71"/>
    </row>
    <row r="13" spans="2:16" ht="19.5" customHeight="1" x14ac:dyDescent="0.15">
      <c r="B13" s="72">
        <v>9</v>
      </c>
      <c r="C13" s="115" t="s">
        <v>57</v>
      </c>
      <c r="D13" s="74"/>
      <c r="E13" s="75" t="s">
        <v>49</v>
      </c>
      <c r="F13" s="76">
        <v>1</v>
      </c>
      <c r="G13" s="77"/>
      <c r="H13" s="77"/>
      <c r="I13" s="114"/>
      <c r="J13" s="111"/>
      <c r="K13" s="116"/>
      <c r="L13" s="116"/>
      <c r="M13" s="116"/>
      <c r="N13" s="111"/>
      <c r="O13" s="88"/>
      <c r="P13" s="71"/>
    </row>
    <row r="14" spans="2:16" ht="19.5" customHeight="1" x14ac:dyDescent="0.15">
      <c r="B14" s="72">
        <v>10</v>
      </c>
      <c r="C14" s="115" t="s">
        <v>58</v>
      </c>
      <c r="D14" s="74"/>
      <c r="E14" s="75" t="s">
        <v>49</v>
      </c>
      <c r="F14" s="76">
        <v>1</v>
      </c>
      <c r="G14" s="77"/>
      <c r="H14" s="77"/>
      <c r="I14" s="114"/>
      <c r="J14" s="111"/>
      <c r="K14" s="116"/>
      <c r="L14" s="116"/>
      <c r="M14" s="116"/>
      <c r="N14" s="111"/>
      <c r="O14" s="88"/>
      <c r="P14" s="71"/>
    </row>
    <row r="15" spans="2:16" ht="19.5" customHeight="1" x14ac:dyDescent="0.15">
      <c r="B15" s="72">
        <v>11</v>
      </c>
      <c r="C15" s="115" t="s">
        <v>59</v>
      </c>
      <c r="D15" s="74"/>
      <c r="E15" s="75" t="s">
        <v>49</v>
      </c>
      <c r="F15" s="76">
        <v>1</v>
      </c>
      <c r="G15" s="77"/>
      <c r="H15" s="77"/>
      <c r="I15" s="114"/>
      <c r="J15" s="111"/>
      <c r="K15" s="116"/>
      <c r="L15" s="116"/>
      <c r="M15" s="116"/>
      <c r="N15" s="111"/>
      <c r="O15" s="88"/>
      <c r="P15" s="71"/>
    </row>
    <row r="16" spans="2:16" ht="19.5" customHeight="1" x14ac:dyDescent="0.15">
      <c r="B16" s="72">
        <v>12</v>
      </c>
      <c r="C16" s="73" t="s">
        <v>60</v>
      </c>
      <c r="D16" s="74"/>
      <c r="E16" s="75" t="s">
        <v>49</v>
      </c>
      <c r="F16" s="76">
        <v>1</v>
      </c>
      <c r="G16" s="77"/>
      <c r="H16" s="77"/>
      <c r="I16" s="114"/>
      <c r="J16" s="111"/>
      <c r="K16" s="116"/>
      <c r="L16" s="116"/>
      <c r="M16" s="116"/>
      <c r="N16" s="111"/>
      <c r="O16" s="88"/>
      <c r="P16" s="71"/>
    </row>
    <row r="17" spans="2:16" ht="19.5" customHeight="1" x14ac:dyDescent="0.15">
      <c r="B17" s="72">
        <v>13</v>
      </c>
      <c r="C17" s="73" t="s">
        <v>61</v>
      </c>
      <c r="D17" s="74"/>
      <c r="E17" s="75" t="s">
        <v>49</v>
      </c>
      <c r="F17" s="76">
        <v>1</v>
      </c>
      <c r="G17" s="77"/>
      <c r="H17" s="77"/>
      <c r="I17" s="114"/>
      <c r="J17" s="111"/>
      <c r="K17" s="111"/>
      <c r="L17" s="111"/>
      <c r="M17" s="111"/>
      <c r="N17" s="111"/>
      <c r="O17" s="88"/>
      <c r="P17" s="71"/>
    </row>
    <row r="18" spans="2:16" ht="19.5" customHeight="1" x14ac:dyDescent="0.15">
      <c r="B18" s="72"/>
      <c r="C18" s="73"/>
      <c r="D18" s="74"/>
      <c r="E18" s="75"/>
      <c r="F18" s="76"/>
      <c r="G18" s="77"/>
      <c r="H18" s="77"/>
      <c r="I18" s="114"/>
      <c r="J18" s="111"/>
      <c r="K18" s="111"/>
      <c r="L18" s="111"/>
      <c r="M18" s="111"/>
      <c r="N18" s="111"/>
      <c r="O18" s="88"/>
      <c r="P18" s="71"/>
    </row>
    <row r="19" spans="2:16" ht="19.5" customHeight="1" x14ac:dyDescent="0.15">
      <c r="B19" s="72"/>
      <c r="C19" s="73"/>
      <c r="D19" s="74"/>
      <c r="E19" s="75"/>
      <c r="F19" s="76"/>
      <c r="G19" s="77"/>
      <c r="H19" s="77"/>
      <c r="I19" s="111"/>
      <c r="J19" s="111"/>
      <c r="K19" s="111"/>
      <c r="L19" s="111"/>
      <c r="M19" s="111"/>
      <c r="N19" s="111"/>
      <c r="O19" s="88"/>
      <c r="P19" s="71"/>
    </row>
    <row r="20" spans="2:16" ht="19.5" customHeight="1" x14ac:dyDescent="0.15">
      <c r="B20" s="72"/>
      <c r="C20" s="73"/>
      <c r="D20" s="74"/>
      <c r="E20" s="75"/>
      <c r="F20" s="76"/>
      <c r="G20" s="77"/>
      <c r="H20" s="77"/>
      <c r="I20" s="111"/>
      <c r="J20" s="111"/>
      <c r="K20" s="111"/>
      <c r="L20" s="111"/>
      <c r="M20" s="111"/>
      <c r="N20" s="111"/>
      <c r="O20" s="88"/>
      <c r="P20" s="71"/>
    </row>
    <row r="21" spans="2:16" ht="19.5" customHeight="1" x14ac:dyDescent="0.15">
      <c r="B21" s="72"/>
      <c r="C21" s="73"/>
      <c r="D21" s="74"/>
      <c r="E21" s="75"/>
      <c r="F21" s="76"/>
      <c r="G21" s="77"/>
      <c r="H21" s="77"/>
      <c r="I21" s="111"/>
      <c r="J21" s="111"/>
      <c r="K21" s="111"/>
      <c r="L21" s="111"/>
      <c r="M21" s="111"/>
      <c r="N21" s="111"/>
      <c r="O21" s="88"/>
      <c r="P21" s="71"/>
    </row>
    <row r="22" spans="2:16" ht="19.5" customHeight="1" x14ac:dyDescent="0.15">
      <c r="B22" s="72"/>
      <c r="C22" s="73"/>
      <c r="D22" s="74"/>
      <c r="E22" s="75"/>
      <c r="F22" s="76"/>
      <c r="G22" s="77"/>
      <c r="H22" s="77"/>
      <c r="I22" s="111"/>
      <c r="J22" s="111"/>
      <c r="K22" s="111"/>
      <c r="L22" s="111"/>
      <c r="M22" s="111"/>
      <c r="N22" s="111"/>
      <c r="O22" s="88"/>
      <c r="P22" s="71"/>
    </row>
    <row r="23" spans="2:16" ht="19.5" customHeight="1" x14ac:dyDescent="0.15">
      <c r="B23" s="72"/>
      <c r="C23" s="73"/>
      <c r="D23" s="74"/>
      <c r="E23" s="75"/>
      <c r="F23" s="76"/>
      <c r="G23" s="77"/>
      <c r="H23" s="77"/>
      <c r="I23" s="111"/>
      <c r="J23" s="111"/>
      <c r="K23" s="111"/>
      <c r="L23" s="111"/>
      <c r="M23" s="111"/>
      <c r="N23" s="111"/>
      <c r="O23" s="88"/>
      <c r="P23" s="71"/>
    </row>
    <row r="24" spans="2:16" ht="19.5" customHeight="1" x14ac:dyDescent="0.15">
      <c r="B24" s="72"/>
      <c r="C24" s="73"/>
      <c r="D24" s="74"/>
      <c r="E24" s="75"/>
      <c r="F24" s="76"/>
      <c r="G24" s="77"/>
      <c r="H24" s="77"/>
      <c r="I24" s="111"/>
      <c r="J24" s="111"/>
      <c r="K24" s="111"/>
      <c r="L24" s="111"/>
      <c r="M24" s="111"/>
      <c r="N24" s="111"/>
      <c r="O24" s="88"/>
      <c r="P24" s="71"/>
    </row>
    <row r="25" spans="2:16" ht="19.5" customHeight="1" x14ac:dyDescent="0.15">
      <c r="B25" s="72"/>
      <c r="C25" s="73"/>
      <c r="D25" s="74"/>
      <c r="E25" s="75"/>
      <c r="F25" s="76"/>
      <c r="G25" s="77"/>
      <c r="H25" s="77"/>
      <c r="I25" s="111"/>
      <c r="J25" s="111"/>
      <c r="K25" s="111"/>
      <c r="L25" s="111"/>
      <c r="M25" s="111"/>
      <c r="N25" s="111"/>
      <c r="O25" s="88"/>
      <c r="P25" s="71"/>
    </row>
    <row r="26" spans="2:16" ht="19.5" customHeight="1" x14ac:dyDescent="0.15">
      <c r="B26" s="72"/>
      <c r="C26" s="73"/>
      <c r="D26" s="74"/>
      <c r="E26" s="75"/>
      <c r="F26" s="76"/>
      <c r="G26" s="77"/>
      <c r="H26" s="77"/>
      <c r="I26" s="111"/>
      <c r="J26" s="111"/>
      <c r="K26" s="111"/>
      <c r="L26" s="111"/>
      <c r="M26" s="111"/>
      <c r="N26" s="111"/>
      <c r="O26" s="88"/>
      <c r="P26" s="71"/>
    </row>
    <row r="27" spans="2:16" ht="19.5" customHeight="1" x14ac:dyDescent="0.15">
      <c r="B27" s="72"/>
      <c r="C27" s="73"/>
      <c r="D27" s="74"/>
      <c r="E27" s="75"/>
      <c r="F27" s="77"/>
      <c r="G27" s="77"/>
      <c r="H27" s="86"/>
      <c r="I27" s="111"/>
      <c r="J27" s="111"/>
      <c r="K27" s="111"/>
      <c r="L27" s="111"/>
      <c r="M27" s="111"/>
      <c r="N27" s="111"/>
      <c r="O27" s="88"/>
      <c r="P27" s="71"/>
    </row>
    <row r="28" spans="2:16" ht="19.5" customHeight="1" thickBot="1" x14ac:dyDescent="0.2">
      <c r="B28" s="94">
        <f>参考内訳書１!B28+1</f>
        <v>2</v>
      </c>
      <c r="C28" s="95" t="s">
        <v>62</v>
      </c>
      <c r="D28" s="96"/>
      <c r="E28" s="97"/>
      <c r="F28" s="98"/>
      <c r="G28" s="99"/>
      <c r="H28" s="99"/>
      <c r="I28" s="117"/>
      <c r="J28" s="102"/>
      <c r="K28" s="100"/>
      <c r="L28" s="100"/>
      <c r="M28" s="100"/>
      <c r="N28" s="100"/>
      <c r="O28" s="118"/>
      <c r="P28" s="71"/>
    </row>
    <row r="29" spans="2:16" ht="19.5" customHeight="1" x14ac:dyDescent="0.15">
      <c r="B29" s="104">
        <v>1</v>
      </c>
      <c r="C29" s="119" t="s">
        <v>63</v>
      </c>
      <c r="D29" s="106"/>
      <c r="E29" s="107"/>
      <c r="F29" s="108"/>
      <c r="G29" s="109"/>
      <c r="H29" s="109"/>
      <c r="I29" s="110"/>
      <c r="J29" s="110"/>
      <c r="K29" s="110"/>
      <c r="L29" s="110"/>
      <c r="M29" s="110"/>
      <c r="N29" s="110"/>
      <c r="O29" s="70"/>
      <c r="P29" s="71"/>
    </row>
    <row r="30" spans="2:16" ht="19.5" customHeight="1" x14ac:dyDescent="0.15">
      <c r="B30" s="72"/>
      <c r="C30" s="73"/>
      <c r="D30" s="74"/>
      <c r="E30" s="75"/>
      <c r="F30" s="76"/>
      <c r="G30" s="77"/>
      <c r="H30" s="77"/>
      <c r="I30" s="81"/>
      <c r="J30" s="81"/>
      <c r="K30" s="81"/>
      <c r="L30" s="81"/>
      <c r="M30" s="81"/>
      <c r="N30" s="81"/>
      <c r="O30" s="84"/>
      <c r="P30" s="71"/>
    </row>
    <row r="31" spans="2:16" ht="19.5" customHeight="1" x14ac:dyDescent="0.15">
      <c r="B31" s="72"/>
      <c r="C31" s="115" t="s">
        <v>64</v>
      </c>
      <c r="D31" s="74"/>
      <c r="E31" s="75" t="s">
        <v>65</v>
      </c>
      <c r="F31" s="76">
        <v>1</v>
      </c>
      <c r="G31" s="120"/>
      <c r="H31" s="77"/>
      <c r="I31" s="81"/>
      <c r="J31" s="111"/>
      <c r="K31" s="112"/>
      <c r="L31" s="112"/>
      <c r="M31" s="112"/>
      <c r="N31" s="111"/>
      <c r="O31" s="88"/>
      <c r="P31" s="71"/>
    </row>
    <row r="32" spans="2:16" ht="19.5" customHeight="1" x14ac:dyDescent="0.15">
      <c r="B32" s="72"/>
      <c r="C32" s="121" t="s">
        <v>66</v>
      </c>
      <c r="D32" s="74"/>
      <c r="E32" s="75" t="s">
        <v>65</v>
      </c>
      <c r="F32" s="76">
        <v>1</v>
      </c>
      <c r="G32" s="120"/>
      <c r="H32" s="77"/>
      <c r="I32" s="81"/>
      <c r="J32" s="111"/>
      <c r="K32" s="112"/>
      <c r="L32" s="112"/>
      <c r="M32" s="112"/>
      <c r="N32" s="111"/>
      <c r="O32" s="88"/>
      <c r="P32" s="71"/>
    </row>
    <row r="33" spans="2:16" ht="19.5" customHeight="1" x14ac:dyDescent="0.15">
      <c r="B33" s="72"/>
      <c r="C33" s="115" t="s">
        <v>67</v>
      </c>
      <c r="D33" s="74"/>
      <c r="E33" s="75" t="s">
        <v>65</v>
      </c>
      <c r="F33" s="76">
        <v>1</v>
      </c>
      <c r="G33" s="120"/>
      <c r="H33" s="77"/>
      <c r="I33" s="81"/>
      <c r="J33" s="111"/>
      <c r="K33" s="112"/>
      <c r="L33" s="112"/>
      <c r="M33" s="112"/>
      <c r="N33" s="111"/>
      <c r="O33" s="88"/>
      <c r="P33" s="71"/>
    </row>
    <row r="34" spans="2:16" ht="19.5" customHeight="1" x14ac:dyDescent="0.15">
      <c r="B34" s="72"/>
      <c r="C34" s="115" t="s">
        <v>68</v>
      </c>
      <c r="D34" s="74" t="s">
        <v>69</v>
      </c>
      <c r="E34" s="75" t="s">
        <v>65</v>
      </c>
      <c r="F34" s="76">
        <v>1</v>
      </c>
      <c r="G34" s="120"/>
      <c r="H34" s="77"/>
      <c r="I34" s="114"/>
      <c r="J34" s="111"/>
      <c r="K34" s="111"/>
      <c r="L34" s="111"/>
      <c r="M34" s="111"/>
      <c r="N34" s="111"/>
      <c r="O34" s="88"/>
      <c r="P34" s="71"/>
    </row>
    <row r="35" spans="2:16" ht="19.5" customHeight="1" x14ac:dyDescent="0.15">
      <c r="B35" s="72"/>
      <c r="C35" s="115" t="s">
        <v>70</v>
      </c>
      <c r="D35" s="74" t="s">
        <v>71</v>
      </c>
      <c r="E35" s="75" t="s">
        <v>65</v>
      </c>
      <c r="F35" s="76">
        <v>1</v>
      </c>
      <c r="G35" s="120"/>
      <c r="H35" s="77"/>
      <c r="I35" s="114"/>
      <c r="J35" s="111"/>
      <c r="K35" s="111"/>
      <c r="L35" s="111"/>
      <c r="M35" s="111"/>
      <c r="N35" s="111"/>
      <c r="O35" s="88"/>
      <c r="P35" s="71"/>
    </row>
    <row r="36" spans="2:16" ht="19.5" customHeight="1" x14ac:dyDescent="0.15">
      <c r="B36" s="72"/>
      <c r="C36" s="115" t="s">
        <v>72</v>
      </c>
      <c r="D36" s="74" t="s">
        <v>73</v>
      </c>
      <c r="E36" s="75" t="s">
        <v>65</v>
      </c>
      <c r="F36" s="76">
        <v>1</v>
      </c>
      <c r="G36" s="120"/>
      <c r="H36" s="77"/>
      <c r="I36" s="114"/>
      <c r="J36" s="111"/>
      <c r="K36" s="111"/>
      <c r="L36" s="111"/>
      <c r="M36" s="111"/>
      <c r="N36" s="111"/>
      <c r="O36" s="88"/>
      <c r="P36" s="71"/>
    </row>
    <row r="37" spans="2:16" ht="19.5" customHeight="1" x14ac:dyDescent="0.15">
      <c r="B37" s="72"/>
      <c r="C37" s="115"/>
      <c r="D37" s="74"/>
      <c r="E37" s="75"/>
      <c r="F37" s="76"/>
      <c r="G37" s="77"/>
      <c r="H37" s="77"/>
      <c r="I37" s="114"/>
      <c r="J37" s="111"/>
      <c r="K37" s="111"/>
      <c r="L37" s="111"/>
      <c r="M37" s="111"/>
      <c r="N37" s="111"/>
      <c r="O37" s="88"/>
      <c r="P37" s="71"/>
    </row>
    <row r="38" spans="2:16" ht="19.5" customHeight="1" x14ac:dyDescent="0.15">
      <c r="B38" s="72"/>
      <c r="C38" s="115"/>
      <c r="D38" s="74"/>
      <c r="E38" s="75"/>
      <c r="F38" s="76"/>
      <c r="G38" s="77"/>
      <c r="H38" s="77"/>
      <c r="I38" s="114"/>
      <c r="J38" s="111"/>
      <c r="K38" s="111"/>
      <c r="L38" s="111"/>
      <c r="M38" s="111"/>
      <c r="N38" s="111"/>
      <c r="O38" s="88"/>
      <c r="P38" s="71"/>
    </row>
    <row r="39" spans="2:16" ht="19.5" customHeight="1" x14ac:dyDescent="0.15">
      <c r="B39" s="72"/>
      <c r="C39" s="115"/>
      <c r="D39" s="74"/>
      <c r="E39" s="75"/>
      <c r="F39" s="76"/>
      <c r="G39" s="77"/>
      <c r="H39" s="77"/>
      <c r="I39" s="114"/>
      <c r="J39" s="111"/>
      <c r="K39" s="116"/>
      <c r="L39" s="116"/>
      <c r="M39" s="116"/>
      <c r="N39" s="111"/>
      <c r="O39" s="88"/>
      <c r="P39" s="71"/>
    </row>
    <row r="40" spans="2:16" ht="19.5" customHeight="1" x14ac:dyDescent="0.15">
      <c r="B40" s="72"/>
      <c r="C40" s="115"/>
      <c r="D40" s="74"/>
      <c r="E40" s="75"/>
      <c r="F40" s="76"/>
      <c r="G40" s="77"/>
      <c r="H40" s="77"/>
      <c r="I40" s="114"/>
      <c r="J40" s="111"/>
      <c r="K40" s="116"/>
      <c r="L40" s="116"/>
      <c r="M40" s="116"/>
      <c r="N40" s="111"/>
      <c r="O40" s="88"/>
      <c r="P40" s="71"/>
    </row>
    <row r="41" spans="2:16" ht="19.5" customHeight="1" x14ac:dyDescent="0.15">
      <c r="B41" s="72"/>
      <c r="C41" s="115"/>
      <c r="D41" s="74"/>
      <c r="E41" s="75"/>
      <c r="F41" s="76"/>
      <c r="G41" s="77"/>
      <c r="H41" s="77"/>
      <c r="I41" s="114"/>
      <c r="J41" s="111"/>
      <c r="K41" s="116"/>
      <c r="L41" s="116"/>
      <c r="M41" s="116"/>
      <c r="N41" s="111"/>
      <c r="O41" s="88"/>
      <c r="P41" s="71"/>
    </row>
    <row r="42" spans="2:16" ht="19.5" customHeight="1" x14ac:dyDescent="0.15">
      <c r="B42" s="72"/>
      <c r="C42" s="115"/>
      <c r="D42" s="74"/>
      <c r="E42" s="75"/>
      <c r="F42" s="76"/>
      <c r="G42" s="77"/>
      <c r="H42" s="77"/>
      <c r="I42" s="114"/>
      <c r="J42" s="111"/>
      <c r="K42" s="116"/>
      <c r="L42" s="116"/>
      <c r="M42" s="116"/>
      <c r="N42" s="111"/>
      <c r="O42" s="88"/>
      <c r="P42" s="71"/>
    </row>
    <row r="43" spans="2:16" ht="19.5" customHeight="1" x14ac:dyDescent="0.15">
      <c r="B43" s="72"/>
      <c r="C43" s="115"/>
      <c r="D43" s="74"/>
      <c r="E43" s="75"/>
      <c r="F43" s="76"/>
      <c r="G43" s="77"/>
      <c r="H43" s="77"/>
      <c r="I43" s="114"/>
      <c r="J43" s="111"/>
      <c r="K43" s="116"/>
      <c r="L43" s="116"/>
      <c r="M43" s="116"/>
      <c r="N43" s="111"/>
      <c r="O43" s="88"/>
      <c r="P43" s="71"/>
    </row>
    <row r="44" spans="2:16" ht="19.5" customHeight="1" x14ac:dyDescent="0.15">
      <c r="B44" s="72"/>
      <c r="C44" s="115"/>
      <c r="D44" s="74"/>
      <c r="E44" s="75"/>
      <c r="F44" s="76"/>
      <c r="G44" s="77"/>
      <c r="H44" s="77"/>
      <c r="I44" s="114"/>
      <c r="J44" s="111"/>
      <c r="K44" s="116"/>
      <c r="L44" s="116"/>
      <c r="M44" s="116"/>
      <c r="N44" s="111"/>
      <c r="O44" s="88"/>
      <c r="P44" s="71"/>
    </row>
    <row r="45" spans="2:16" ht="19.5" customHeight="1" x14ac:dyDescent="0.15">
      <c r="B45" s="72"/>
      <c r="C45" s="115"/>
      <c r="D45" s="74"/>
      <c r="E45" s="75"/>
      <c r="F45" s="76"/>
      <c r="G45" s="77"/>
      <c r="H45" s="77"/>
      <c r="I45" s="114"/>
      <c r="J45" s="111"/>
      <c r="K45" s="116"/>
      <c r="L45" s="116"/>
      <c r="M45" s="116"/>
      <c r="N45" s="111"/>
      <c r="O45" s="88"/>
      <c r="P45" s="71"/>
    </row>
    <row r="46" spans="2:16" ht="19.5" customHeight="1" x14ac:dyDescent="0.15">
      <c r="B46" s="72"/>
      <c r="C46" s="115"/>
      <c r="D46" s="74"/>
      <c r="E46" s="75"/>
      <c r="F46" s="76"/>
      <c r="G46" s="77"/>
      <c r="H46" s="77"/>
      <c r="I46" s="114"/>
      <c r="J46" s="111"/>
      <c r="K46" s="116"/>
      <c r="L46" s="116"/>
      <c r="M46" s="116"/>
      <c r="N46" s="111"/>
      <c r="O46" s="88"/>
      <c r="P46" s="71"/>
    </row>
    <row r="47" spans="2:16" ht="19.5" customHeight="1" x14ac:dyDescent="0.15">
      <c r="B47" s="72"/>
      <c r="C47" s="115"/>
      <c r="D47" s="74"/>
      <c r="E47" s="75"/>
      <c r="F47" s="76"/>
      <c r="G47" s="77"/>
      <c r="H47" s="77"/>
      <c r="I47" s="114"/>
      <c r="J47" s="111"/>
      <c r="K47" s="116"/>
      <c r="L47" s="116"/>
      <c r="M47" s="116"/>
      <c r="N47" s="111"/>
      <c r="O47" s="88"/>
      <c r="P47" s="71"/>
    </row>
    <row r="48" spans="2:16" ht="19.5" customHeight="1" x14ac:dyDescent="0.15">
      <c r="B48" s="72"/>
      <c r="C48" s="73"/>
      <c r="D48" s="74"/>
      <c r="E48" s="75"/>
      <c r="F48" s="76"/>
      <c r="G48" s="77"/>
      <c r="H48" s="77"/>
      <c r="I48" s="114"/>
      <c r="J48" s="111"/>
      <c r="K48" s="116"/>
      <c r="L48" s="116"/>
      <c r="M48" s="116"/>
      <c r="N48" s="111"/>
      <c r="O48" s="88"/>
      <c r="P48" s="71"/>
    </row>
    <row r="49" spans="2:16" ht="19.5" customHeight="1" x14ac:dyDescent="0.15">
      <c r="B49" s="72"/>
      <c r="C49" s="73"/>
      <c r="D49" s="74"/>
      <c r="E49" s="75"/>
      <c r="F49" s="76"/>
      <c r="G49" s="77"/>
      <c r="H49" s="77"/>
      <c r="I49" s="114"/>
      <c r="J49" s="111"/>
      <c r="K49" s="116"/>
      <c r="L49" s="116"/>
      <c r="M49" s="116"/>
      <c r="N49" s="111"/>
      <c r="O49" s="88"/>
      <c r="P49" s="71"/>
    </row>
    <row r="50" spans="2:16" ht="19.5" customHeight="1" x14ac:dyDescent="0.15">
      <c r="B50" s="72"/>
      <c r="C50" s="73"/>
      <c r="D50" s="74"/>
      <c r="E50" s="75"/>
      <c r="F50" s="76"/>
      <c r="G50" s="77"/>
      <c r="H50" s="77"/>
      <c r="I50" s="114"/>
      <c r="J50" s="111"/>
      <c r="K50" s="111"/>
      <c r="L50" s="111"/>
      <c r="M50" s="111"/>
      <c r="N50" s="111"/>
      <c r="O50" s="88"/>
      <c r="P50" s="71"/>
    </row>
    <row r="51" spans="2:16" ht="19.5" customHeight="1" x14ac:dyDescent="0.15">
      <c r="B51" s="72"/>
      <c r="C51" s="73"/>
      <c r="D51" s="74"/>
      <c r="E51" s="75"/>
      <c r="F51" s="76"/>
      <c r="G51" s="77"/>
      <c r="H51" s="77"/>
      <c r="I51" s="114"/>
      <c r="J51" s="111"/>
      <c r="K51" s="111"/>
      <c r="L51" s="111"/>
      <c r="M51" s="111"/>
      <c r="N51" s="111"/>
      <c r="O51" s="88"/>
      <c r="P51" s="71"/>
    </row>
    <row r="52" spans="2:16" ht="19.5" customHeight="1" x14ac:dyDescent="0.15">
      <c r="B52" s="72"/>
      <c r="C52" s="73"/>
      <c r="D52" s="74"/>
      <c r="E52" s="75"/>
      <c r="F52" s="76"/>
      <c r="G52" s="77"/>
      <c r="H52" s="77"/>
      <c r="I52" s="111"/>
      <c r="J52" s="111"/>
      <c r="K52" s="111"/>
      <c r="L52" s="111"/>
      <c r="M52" s="111"/>
      <c r="N52" s="111"/>
      <c r="O52" s="88"/>
      <c r="P52" s="71"/>
    </row>
    <row r="53" spans="2:16" ht="19.5" customHeight="1" x14ac:dyDescent="0.15">
      <c r="B53" s="72"/>
      <c r="C53" s="73"/>
      <c r="D53" s="74"/>
      <c r="E53" s="75"/>
      <c r="F53" s="76"/>
      <c r="G53" s="77"/>
      <c r="H53" s="86"/>
      <c r="I53" s="111"/>
      <c r="J53" s="111"/>
      <c r="K53" s="111"/>
      <c r="L53" s="111"/>
      <c r="M53" s="111"/>
      <c r="N53" s="111"/>
      <c r="O53" s="88"/>
      <c r="P53" s="71"/>
    </row>
    <row r="54" spans="2:16" ht="19.5" customHeight="1" thickBot="1" x14ac:dyDescent="0.2">
      <c r="B54" s="94">
        <f>B28+1</f>
        <v>3</v>
      </c>
      <c r="C54" s="95" t="s">
        <v>62</v>
      </c>
      <c r="D54" s="96"/>
      <c r="E54" s="97"/>
      <c r="F54" s="98"/>
      <c r="G54" s="99"/>
      <c r="H54" s="99"/>
      <c r="I54" s="117"/>
      <c r="J54" s="102"/>
      <c r="K54" s="100"/>
      <c r="L54" s="100"/>
      <c r="M54" s="100"/>
      <c r="N54" s="100"/>
      <c r="O54" s="118"/>
      <c r="P54" s="71"/>
    </row>
    <row r="55" spans="2:16" ht="19.5" customHeight="1" x14ac:dyDescent="0.15">
      <c r="B55" s="104">
        <v>2</v>
      </c>
      <c r="C55" s="119" t="s">
        <v>74</v>
      </c>
      <c r="D55" s="106"/>
      <c r="E55" s="107"/>
      <c r="F55" s="108"/>
      <c r="G55" s="109"/>
      <c r="H55" s="109"/>
      <c r="I55" s="110"/>
      <c r="J55" s="110"/>
      <c r="K55" s="110"/>
      <c r="L55" s="110"/>
      <c r="M55" s="110"/>
      <c r="N55" s="110"/>
      <c r="O55" s="70"/>
      <c r="P55" s="71"/>
    </row>
    <row r="56" spans="2:16" ht="19.5" customHeight="1" x14ac:dyDescent="0.15">
      <c r="B56" s="72"/>
      <c r="C56" s="73"/>
      <c r="D56" s="74"/>
      <c r="E56" s="75"/>
      <c r="F56" s="76"/>
      <c r="G56" s="77"/>
      <c r="H56" s="77"/>
      <c r="I56" s="81"/>
      <c r="J56" s="81"/>
      <c r="K56" s="81"/>
      <c r="L56" s="81"/>
      <c r="M56" s="81"/>
      <c r="N56" s="81"/>
      <c r="O56" s="84"/>
      <c r="P56" s="71"/>
    </row>
    <row r="57" spans="2:16" ht="19.5" customHeight="1" x14ac:dyDescent="0.15">
      <c r="B57" s="72"/>
      <c r="C57" s="121" t="s">
        <v>75</v>
      </c>
      <c r="D57" s="122"/>
      <c r="E57" s="75" t="s">
        <v>76</v>
      </c>
      <c r="F57" s="123">
        <v>67.8</v>
      </c>
      <c r="G57" s="77"/>
      <c r="H57" s="77"/>
      <c r="I57" s="81"/>
      <c r="J57" s="111"/>
      <c r="K57" s="111"/>
      <c r="L57" s="111"/>
      <c r="M57" s="111"/>
      <c r="N57" s="111"/>
      <c r="O57" s="88"/>
      <c r="P57" s="71"/>
    </row>
    <row r="58" spans="2:16" ht="19.5" customHeight="1" x14ac:dyDescent="0.15">
      <c r="B58" s="72"/>
      <c r="C58" s="121" t="s">
        <v>77</v>
      </c>
      <c r="D58" s="74"/>
      <c r="E58" s="75" t="s">
        <v>76</v>
      </c>
      <c r="F58" s="76">
        <v>20.6</v>
      </c>
      <c r="G58" s="77"/>
      <c r="H58" s="77"/>
      <c r="I58" s="81"/>
      <c r="J58" s="111"/>
      <c r="K58" s="111"/>
      <c r="L58" s="111"/>
      <c r="M58" s="111"/>
      <c r="N58" s="111"/>
      <c r="O58" s="88"/>
      <c r="P58" s="71"/>
    </row>
    <row r="59" spans="2:16" ht="19.5" customHeight="1" x14ac:dyDescent="0.15">
      <c r="B59" s="72"/>
      <c r="C59" s="121" t="s">
        <v>78</v>
      </c>
      <c r="D59" s="74" t="s">
        <v>79</v>
      </c>
      <c r="E59" s="75" t="s">
        <v>76</v>
      </c>
      <c r="F59" s="123">
        <v>88.4</v>
      </c>
      <c r="G59" s="77"/>
      <c r="H59" s="77"/>
      <c r="I59" s="81"/>
      <c r="J59" s="111"/>
      <c r="K59" s="111"/>
      <c r="L59" s="111"/>
      <c r="M59" s="111"/>
      <c r="N59" s="111"/>
      <c r="O59" s="88"/>
      <c r="P59" s="71"/>
    </row>
    <row r="60" spans="2:16" ht="19.5" customHeight="1" x14ac:dyDescent="0.15">
      <c r="B60" s="72"/>
      <c r="C60" s="121" t="s">
        <v>80</v>
      </c>
      <c r="D60" s="74" t="s">
        <v>81</v>
      </c>
      <c r="E60" s="75" t="s">
        <v>82</v>
      </c>
      <c r="F60" s="76">
        <v>10</v>
      </c>
      <c r="G60" s="77"/>
      <c r="H60" s="77"/>
      <c r="I60" s="81"/>
      <c r="J60" s="111"/>
      <c r="K60" s="111"/>
      <c r="L60" s="111"/>
      <c r="M60" s="111"/>
      <c r="N60" s="111"/>
      <c r="O60" s="88"/>
      <c r="P60" s="71"/>
    </row>
    <row r="61" spans="2:16" ht="19.5" customHeight="1" x14ac:dyDescent="0.15">
      <c r="B61" s="72"/>
      <c r="C61" s="115" t="s">
        <v>83</v>
      </c>
      <c r="D61" s="74"/>
      <c r="E61" s="75" t="s">
        <v>76</v>
      </c>
      <c r="F61" s="76">
        <v>63.2</v>
      </c>
      <c r="G61" s="77"/>
      <c r="H61" s="77"/>
      <c r="I61" s="81"/>
      <c r="J61" s="111"/>
      <c r="K61" s="111"/>
      <c r="L61" s="111"/>
      <c r="M61" s="111"/>
      <c r="N61" s="111"/>
      <c r="O61" s="88"/>
      <c r="P61" s="71"/>
    </row>
    <row r="62" spans="2:16" ht="19.5" customHeight="1" x14ac:dyDescent="0.15">
      <c r="B62" s="72"/>
      <c r="C62" s="115" t="s">
        <v>84</v>
      </c>
      <c r="D62" s="74" t="s">
        <v>81</v>
      </c>
      <c r="E62" s="75" t="s">
        <v>76</v>
      </c>
      <c r="F62" s="76">
        <v>63.2</v>
      </c>
      <c r="G62" s="77"/>
      <c r="H62" s="77"/>
      <c r="I62" s="81"/>
      <c r="J62" s="111"/>
      <c r="K62" s="111"/>
      <c r="L62" s="111"/>
      <c r="M62" s="111"/>
      <c r="N62" s="111"/>
      <c r="O62" s="88"/>
      <c r="P62" s="71"/>
    </row>
    <row r="63" spans="2:16" ht="19.5" customHeight="1" x14ac:dyDescent="0.15">
      <c r="B63" s="72"/>
      <c r="C63" s="115" t="s">
        <v>85</v>
      </c>
      <c r="D63" s="74" t="s">
        <v>86</v>
      </c>
      <c r="E63" s="75" t="s">
        <v>76</v>
      </c>
      <c r="F63" s="76">
        <v>63.2</v>
      </c>
      <c r="G63" s="77"/>
      <c r="H63" s="77"/>
      <c r="I63" s="81"/>
      <c r="J63" s="111"/>
      <c r="K63" s="111"/>
      <c r="L63" s="111"/>
      <c r="M63" s="111"/>
      <c r="N63" s="111"/>
      <c r="O63" s="88"/>
      <c r="P63" s="71"/>
    </row>
    <row r="64" spans="2:16" ht="19.5" customHeight="1" x14ac:dyDescent="0.15">
      <c r="B64" s="72"/>
      <c r="C64" s="121" t="s">
        <v>87</v>
      </c>
      <c r="D64" s="74" t="s">
        <v>88</v>
      </c>
      <c r="E64" s="75" t="s">
        <v>76</v>
      </c>
      <c r="F64" s="76">
        <v>24.4</v>
      </c>
      <c r="G64" s="77"/>
      <c r="H64" s="77"/>
      <c r="I64" s="81"/>
      <c r="J64" s="111"/>
      <c r="K64" s="111"/>
      <c r="L64" s="111"/>
      <c r="M64" s="111"/>
      <c r="N64" s="111"/>
      <c r="O64" s="88"/>
      <c r="P64" s="71"/>
    </row>
    <row r="65" spans="2:16" ht="19.5" customHeight="1" x14ac:dyDescent="0.15">
      <c r="B65" s="72"/>
      <c r="C65" s="115" t="s">
        <v>89</v>
      </c>
      <c r="D65" s="74"/>
      <c r="E65" s="75" t="s">
        <v>76</v>
      </c>
      <c r="F65" s="76">
        <v>24.4</v>
      </c>
      <c r="G65" s="77"/>
      <c r="H65" s="77"/>
      <c r="I65" s="81"/>
      <c r="J65" s="111"/>
      <c r="K65" s="111"/>
      <c r="L65" s="111"/>
      <c r="M65" s="111"/>
      <c r="N65" s="111"/>
      <c r="O65" s="88"/>
      <c r="P65" s="71"/>
    </row>
    <row r="66" spans="2:16" ht="19.5" customHeight="1" x14ac:dyDescent="0.15">
      <c r="B66" s="72"/>
      <c r="C66" s="115" t="s">
        <v>90</v>
      </c>
      <c r="D66" s="74" t="s">
        <v>91</v>
      </c>
      <c r="E66" s="75" t="s">
        <v>92</v>
      </c>
      <c r="F66" s="76">
        <v>13</v>
      </c>
      <c r="G66" s="77"/>
      <c r="H66" s="77"/>
      <c r="I66" s="81"/>
      <c r="J66" s="111"/>
      <c r="K66" s="111"/>
      <c r="L66" s="111"/>
      <c r="M66" s="111"/>
      <c r="N66" s="111"/>
      <c r="O66" s="88"/>
      <c r="P66" s="71"/>
    </row>
    <row r="67" spans="2:16" ht="19.5" customHeight="1" x14ac:dyDescent="0.15">
      <c r="B67" s="72"/>
      <c r="C67" s="115" t="s">
        <v>90</v>
      </c>
      <c r="D67" s="74" t="s">
        <v>93</v>
      </c>
      <c r="E67" s="75" t="s">
        <v>92</v>
      </c>
      <c r="F67" s="76">
        <v>7</v>
      </c>
      <c r="G67" s="77"/>
      <c r="H67" s="77"/>
      <c r="I67" s="81"/>
      <c r="J67" s="111"/>
      <c r="K67" s="111"/>
      <c r="L67" s="111"/>
      <c r="M67" s="111"/>
      <c r="N67" s="111"/>
      <c r="O67" s="88"/>
      <c r="P67" s="71"/>
    </row>
    <row r="68" spans="2:16" ht="19.5" customHeight="1" x14ac:dyDescent="0.15">
      <c r="B68" s="72"/>
      <c r="C68" s="115" t="s">
        <v>94</v>
      </c>
      <c r="D68" s="74" t="s">
        <v>91</v>
      </c>
      <c r="E68" s="75" t="s">
        <v>92</v>
      </c>
      <c r="F68" s="76">
        <v>13</v>
      </c>
      <c r="G68" s="77"/>
      <c r="H68" s="77"/>
      <c r="I68" s="81"/>
      <c r="J68" s="111"/>
      <c r="K68" s="111"/>
      <c r="L68" s="111"/>
      <c r="M68" s="111"/>
      <c r="N68" s="111"/>
      <c r="O68" s="88"/>
      <c r="P68" s="71"/>
    </row>
    <row r="69" spans="2:16" ht="19.5" customHeight="1" x14ac:dyDescent="0.15">
      <c r="B69" s="72"/>
      <c r="C69" s="115" t="s">
        <v>95</v>
      </c>
      <c r="D69" s="74" t="s">
        <v>93</v>
      </c>
      <c r="E69" s="75" t="s">
        <v>92</v>
      </c>
      <c r="F69" s="76">
        <v>7</v>
      </c>
      <c r="G69" s="77"/>
      <c r="H69" s="77"/>
      <c r="I69" s="81"/>
      <c r="J69" s="111"/>
      <c r="K69" s="111"/>
      <c r="L69" s="111"/>
      <c r="M69" s="111"/>
      <c r="N69" s="111"/>
      <c r="O69" s="88"/>
      <c r="P69" s="71"/>
    </row>
    <row r="70" spans="2:16" ht="19.5" customHeight="1" x14ac:dyDescent="0.15">
      <c r="B70" s="72"/>
      <c r="C70" s="121" t="s">
        <v>96</v>
      </c>
      <c r="D70" s="74" t="s">
        <v>97</v>
      </c>
      <c r="E70" s="75" t="s">
        <v>98</v>
      </c>
      <c r="F70" s="76">
        <v>279</v>
      </c>
      <c r="G70" s="77"/>
      <c r="H70" s="77"/>
      <c r="I70" s="81"/>
      <c r="J70" s="111"/>
      <c r="K70" s="116"/>
      <c r="L70" s="116"/>
      <c r="M70" s="116"/>
      <c r="N70" s="111"/>
      <c r="O70" s="88"/>
      <c r="P70" s="71"/>
    </row>
    <row r="71" spans="2:16" ht="19.5" customHeight="1" x14ac:dyDescent="0.15">
      <c r="B71" s="72"/>
      <c r="C71" s="74" t="s">
        <v>99</v>
      </c>
      <c r="D71" s="74" t="s">
        <v>100</v>
      </c>
      <c r="E71" s="75" t="s">
        <v>98</v>
      </c>
      <c r="F71" s="76">
        <v>41.6</v>
      </c>
      <c r="G71" s="77"/>
      <c r="H71" s="77"/>
      <c r="I71" s="81"/>
      <c r="J71" s="111"/>
      <c r="K71" s="116"/>
      <c r="L71" s="116"/>
      <c r="M71" s="116"/>
      <c r="N71" s="111"/>
      <c r="O71" s="88"/>
      <c r="P71" s="71"/>
    </row>
    <row r="72" spans="2:16" ht="19.5" customHeight="1" x14ac:dyDescent="0.15">
      <c r="B72" s="72"/>
      <c r="C72" s="74" t="s">
        <v>101</v>
      </c>
      <c r="D72" s="74" t="s">
        <v>102</v>
      </c>
      <c r="E72" s="75" t="s">
        <v>98</v>
      </c>
      <c r="F72" s="76">
        <v>321</v>
      </c>
      <c r="G72" s="77"/>
      <c r="H72" s="77"/>
      <c r="I72" s="81"/>
      <c r="J72" s="111"/>
      <c r="K72" s="116"/>
      <c r="L72" s="116"/>
      <c r="M72" s="116"/>
      <c r="N72" s="111"/>
      <c r="O72" s="88"/>
      <c r="P72" s="71"/>
    </row>
    <row r="73" spans="2:16" ht="19.5" customHeight="1" x14ac:dyDescent="0.15">
      <c r="B73" s="72"/>
      <c r="C73" s="74" t="s">
        <v>101</v>
      </c>
      <c r="D73" s="74" t="s">
        <v>103</v>
      </c>
      <c r="E73" s="75" t="s">
        <v>98</v>
      </c>
      <c r="F73" s="76">
        <v>34.1</v>
      </c>
      <c r="G73" s="77"/>
      <c r="H73" s="77"/>
      <c r="I73" s="81"/>
      <c r="J73" s="111"/>
      <c r="K73" s="116"/>
      <c r="L73" s="116"/>
      <c r="M73" s="116"/>
      <c r="N73" s="111"/>
      <c r="O73" s="88"/>
      <c r="P73" s="71"/>
    </row>
    <row r="74" spans="2:16" ht="19.5" customHeight="1" x14ac:dyDescent="0.15">
      <c r="B74" s="72"/>
      <c r="C74" s="73" t="s">
        <v>104</v>
      </c>
      <c r="D74" s="74" t="s">
        <v>105</v>
      </c>
      <c r="E74" s="75" t="s">
        <v>98</v>
      </c>
      <c r="F74" s="76">
        <v>676</v>
      </c>
      <c r="G74" s="77"/>
      <c r="H74" s="77"/>
      <c r="I74" s="81"/>
      <c r="J74" s="111"/>
      <c r="K74" s="111"/>
      <c r="L74" s="111"/>
      <c r="M74" s="111"/>
      <c r="N74" s="111"/>
      <c r="O74" s="88"/>
      <c r="P74" s="71"/>
    </row>
    <row r="75" spans="2:16" ht="19.5" customHeight="1" x14ac:dyDescent="0.15">
      <c r="B75" s="72"/>
      <c r="C75" s="121" t="s">
        <v>106</v>
      </c>
      <c r="D75" s="124" t="s">
        <v>107</v>
      </c>
      <c r="E75" s="75" t="s">
        <v>98</v>
      </c>
      <c r="F75" s="76">
        <v>270</v>
      </c>
      <c r="G75" s="77"/>
      <c r="H75" s="77"/>
      <c r="I75" s="81"/>
      <c r="J75" s="111"/>
      <c r="K75" s="111"/>
      <c r="L75" s="111"/>
      <c r="M75" s="111"/>
      <c r="N75" s="111"/>
      <c r="O75" s="88"/>
      <c r="P75" s="71"/>
    </row>
    <row r="76" spans="2:16" ht="19.5" customHeight="1" x14ac:dyDescent="0.15">
      <c r="B76" s="72"/>
      <c r="C76" s="121" t="s">
        <v>106</v>
      </c>
      <c r="D76" s="124" t="s">
        <v>108</v>
      </c>
      <c r="E76" s="75" t="s">
        <v>98</v>
      </c>
      <c r="F76" s="123">
        <v>38.9</v>
      </c>
      <c r="G76" s="77"/>
      <c r="H76" s="77"/>
      <c r="I76" s="81"/>
      <c r="J76" s="111"/>
      <c r="K76" s="111"/>
      <c r="L76" s="111"/>
      <c r="M76" s="111"/>
      <c r="N76" s="111"/>
      <c r="O76" s="88"/>
      <c r="P76" s="71"/>
    </row>
    <row r="77" spans="2:16" ht="19.5" customHeight="1" x14ac:dyDescent="0.15">
      <c r="B77" s="72"/>
      <c r="C77" s="121" t="s">
        <v>109</v>
      </c>
      <c r="D77" s="74" t="s">
        <v>110</v>
      </c>
      <c r="E77" s="75" t="s">
        <v>98</v>
      </c>
      <c r="F77" s="76">
        <v>70.2</v>
      </c>
      <c r="G77" s="77"/>
      <c r="H77" s="77"/>
      <c r="I77" s="81"/>
      <c r="J77" s="111"/>
      <c r="K77" s="111"/>
      <c r="L77" s="111"/>
      <c r="M77" s="111"/>
      <c r="N77" s="111"/>
      <c r="O77" s="88"/>
      <c r="P77" s="71"/>
    </row>
    <row r="78" spans="2:16" ht="19.5" customHeight="1" x14ac:dyDescent="0.15">
      <c r="B78" s="72"/>
      <c r="C78" s="121" t="s">
        <v>109</v>
      </c>
      <c r="D78" s="74" t="s">
        <v>111</v>
      </c>
      <c r="E78" s="75" t="s">
        <v>98</v>
      </c>
      <c r="F78" s="76">
        <v>13.6</v>
      </c>
      <c r="G78" s="77"/>
      <c r="H78" s="77"/>
      <c r="I78" s="81"/>
      <c r="J78" s="111"/>
      <c r="K78" s="111"/>
      <c r="L78" s="111"/>
      <c r="M78" s="111"/>
      <c r="N78" s="111"/>
      <c r="O78" s="88"/>
      <c r="P78" s="71"/>
    </row>
    <row r="79" spans="2:16" ht="19.5" customHeight="1" x14ac:dyDescent="0.15">
      <c r="B79" s="72"/>
      <c r="C79" s="121" t="s">
        <v>112</v>
      </c>
      <c r="D79" s="74" t="s">
        <v>113</v>
      </c>
      <c r="E79" s="75" t="s">
        <v>98</v>
      </c>
      <c r="F79" s="76">
        <v>34.1</v>
      </c>
      <c r="G79" s="77"/>
      <c r="H79" s="77"/>
      <c r="I79" s="81"/>
      <c r="J79" s="111"/>
      <c r="K79" s="111"/>
      <c r="L79" s="111"/>
      <c r="M79" s="111"/>
      <c r="N79" s="111"/>
      <c r="O79" s="88"/>
      <c r="P79" s="71"/>
    </row>
    <row r="80" spans="2:16" ht="19.5" customHeight="1" thickBot="1" x14ac:dyDescent="0.2">
      <c r="B80" s="94">
        <f>B54+1</f>
        <v>4</v>
      </c>
      <c r="C80" s="95"/>
      <c r="D80" s="96"/>
      <c r="E80" s="97"/>
      <c r="F80" s="98"/>
      <c r="G80" s="99"/>
      <c r="H80" s="99"/>
      <c r="I80" s="117"/>
      <c r="J80" s="102"/>
      <c r="K80" s="100"/>
      <c r="L80" s="100"/>
      <c r="M80" s="100"/>
      <c r="N80" s="100"/>
      <c r="O80" s="118"/>
      <c r="P80" s="71"/>
    </row>
    <row r="81" spans="2:16" ht="19.5" customHeight="1" x14ac:dyDescent="0.15">
      <c r="B81" s="104"/>
      <c r="C81" s="119"/>
      <c r="D81" s="106"/>
      <c r="E81" s="107"/>
      <c r="F81" s="108"/>
      <c r="G81" s="109"/>
      <c r="H81" s="109"/>
      <c r="I81" s="110"/>
      <c r="J81" s="110"/>
      <c r="K81" s="110"/>
      <c r="L81" s="110"/>
      <c r="M81" s="110"/>
      <c r="N81" s="110"/>
      <c r="O81" s="70"/>
      <c r="P81" s="71"/>
    </row>
    <row r="82" spans="2:16" ht="19.5" customHeight="1" x14ac:dyDescent="0.15">
      <c r="B82" s="72"/>
      <c r="C82" s="115" t="s">
        <v>114</v>
      </c>
      <c r="D82" s="74"/>
      <c r="E82" s="75"/>
      <c r="F82" s="76"/>
      <c r="G82" s="77"/>
      <c r="H82" s="77"/>
      <c r="I82" s="81"/>
      <c r="J82" s="111"/>
      <c r="K82" s="111"/>
      <c r="L82" s="111"/>
      <c r="M82" s="111"/>
      <c r="N82" s="111"/>
      <c r="O82" s="88"/>
      <c r="P82" s="71"/>
    </row>
    <row r="83" spans="2:16" ht="19.5" customHeight="1" x14ac:dyDescent="0.15">
      <c r="B83" s="72"/>
      <c r="C83" s="73" t="s">
        <v>115</v>
      </c>
      <c r="D83" s="74" t="s">
        <v>116</v>
      </c>
      <c r="E83" s="75" t="s">
        <v>117</v>
      </c>
      <c r="F83" s="76">
        <v>1</v>
      </c>
      <c r="G83" s="120"/>
      <c r="H83" s="77"/>
      <c r="I83" s="81"/>
      <c r="J83" s="111"/>
      <c r="K83" s="116"/>
      <c r="L83" s="116"/>
      <c r="M83" s="116"/>
      <c r="N83" s="111"/>
      <c r="O83" s="88"/>
      <c r="P83" s="71"/>
    </row>
    <row r="84" spans="2:16" ht="19.5" customHeight="1" x14ac:dyDescent="0.15">
      <c r="B84" s="72"/>
      <c r="C84" s="74" t="s">
        <v>118</v>
      </c>
      <c r="D84" s="74"/>
      <c r="E84" s="75" t="s">
        <v>76</v>
      </c>
      <c r="F84" s="76">
        <v>85.6</v>
      </c>
      <c r="G84" s="77"/>
      <c r="H84" s="77"/>
      <c r="I84" s="81"/>
      <c r="J84" s="111"/>
      <c r="K84" s="111"/>
      <c r="L84" s="111"/>
      <c r="M84" s="111"/>
      <c r="N84" s="111"/>
      <c r="O84" s="88"/>
      <c r="P84" s="71"/>
    </row>
    <row r="85" spans="2:16" ht="19.5" customHeight="1" x14ac:dyDescent="0.15">
      <c r="B85" s="125"/>
      <c r="C85" s="74" t="s">
        <v>119</v>
      </c>
      <c r="D85" s="74" t="s">
        <v>120</v>
      </c>
      <c r="E85" s="75" t="s">
        <v>98</v>
      </c>
      <c r="F85" s="76">
        <v>22.2</v>
      </c>
      <c r="G85" s="77"/>
      <c r="H85" s="77"/>
      <c r="I85" s="81"/>
      <c r="J85" s="111"/>
      <c r="K85" s="111"/>
      <c r="L85" s="111"/>
      <c r="M85" s="111"/>
      <c r="N85" s="111"/>
      <c r="O85" s="88"/>
      <c r="P85" s="71"/>
    </row>
    <row r="86" spans="2:16" ht="19.5" customHeight="1" x14ac:dyDescent="0.15">
      <c r="B86" s="72"/>
      <c r="C86" s="121" t="s">
        <v>121</v>
      </c>
      <c r="D86" s="74" t="s">
        <v>122</v>
      </c>
      <c r="E86" s="75" t="s">
        <v>123</v>
      </c>
      <c r="F86" s="76">
        <v>85.6</v>
      </c>
      <c r="G86" s="77"/>
      <c r="H86" s="77"/>
      <c r="I86" s="81"/>
      <c r="J86" s="111"/>
      <c r="K86" s="111"/>
      <c r="L86" s="111"/>
      <c r="M86" s="111"/>
      <c r="N86" s="111"/>
      <c r="O86" s="88"/>
      <c r="P86" s="71"/>
    </row>
    <row r="87" spans="2:16" ht="19.5" customHeight="1" x14ac:dyDescent="0.15">
      <c r="B87" s="72"/>
      <c r="C87" s="121" t="s">
        <v>121</v>
      </c>
      <c r="D87" s="74" t="s">
        <v>86</v>
      </c>
      <c r="E87" s="75" t="s">
        <v>124</v>
      </c>
      <c r="F87" s="76">
        <v>85.6</v>
      </c>
      <c r="G87" s="77"/>
      <c r="H87" s="77"/>
      <c r="I87" s="81"/>
      <c r="J87" s="111"/>
      <c r="K87" s="111"/>
      <c r="L87" s="111"/>
      <c r="M87" s="111"/>
      <c r="N87" s="111"/>
      <c r="O87" s="88"/>
      <c r="P87" s="71"/>
    </row>
    <row r="88" spans="2:16" ht="19.5" customHeight="1" x14ac:dyDescent="0.15">
      <c r="B88" s="72"/>
      <c r="C88" s="121" t="s">
        <v>125</v>
      </c>
      <c r="D88" s="74" t="s">
        <v>105</v>
      </c>
      <c r="E88" s="75" t="s">
        <v>98</v>
      </c>
      <c r="F88" s="76">
        <v>398</v>
      </c>
      <c r="G88" s="77"/>
      <c r="H88" s="77"/>
      <c r="I88" s="81"/>
      <c r="J88" s="111"/>
      <c r="K88" s="111"/>
      <c r="L88" s="111"/>
      <c r="M88" s="111"/>
      <c r="N88" s="111"/>
      <c r="O88" s="88"/>
      <c r="P88" s="71"/>
    </row>
    <row r="89" spans="2:16" ht="19.5" customHeight="1" x14ac:dyDescent="0.15">
      <c r="B89" s="72"/>
      <c r="C89" s="121" t="s">
        <v>126</v>
      </c>
      <c r="D89" s="74" t="s">
        <v>107</v>
      </c>
      <c r="E89" s="75" t="s">
        <v>98</v>
      </c>
      <c r="F89" s="76">
        <v>375</v>
      </c>
      <c r="G89" s="77"/>
      <c r="H89" s="77"/>
      <c r="I89" s="81"/>
      <c r="J89" s="111"/>
      <c r="K89" s="111"/>
      <c r="L89" s="111"/>
      <c r="M89" s="111"/>
      <c r="N89" s="111"/>
      <c r="O89" s="88"/>
      <c r="P89" s="71"/>
    </row>
    <row r="90" spans="2:16" ht="19.5" customHeight="1" x14ac:dyDescent="0.15">
      <c r="B90" s="72"/>
      <c r="C90" s="74" t="s">
        <v>127</v>
      </c>
      <c r="D90" s="74" t="s">
        <v>111</v>
      </c>
      <c r="E90" s="75" t="s">
        <v>98</v>
      </c>
      <c r="F90" s="76">
        <v>22.3</v>
      </c>
      <c r="G90" s="77"/>
      <c r="H90" s="77"/>
      <c r="I90" s="81"/>
      <c r="J90" s="111"/>
      <c r="K90" s="116"/>
      <c r="L90" s="116"/>
      <c r="M90" s="116"/>
      <c r="N90" s="111"/>
      <c r="O90" s="88"/>
      <c r="P90" s="71"/>
    </row>
    <row r="91" spans="2:16" ht="19.5" customHeight="1" x14ac:dyDescent="0.15">
      <c r="B91" s="126"/>
      <c r="C91" s="127"/>
      <c r="D91" s="127"/>
      <c r="E91" s="128"/>
      <c r="F91" s="129"/>
      <c r="G91" s="130"/>
      <c r="H91" s="130"/>
      <c r="I91" s="131"/>
      <c r="J91" s="132"/>
      <c r="K91" s="133"/>
      <c r="L91" s="133"/>
      <c r="M91" s="133"/>
      <c r="N91" s="132"/>
      <c r="O91" s="134"/>
      <c r="P91" s="71"/>
    </row>
    <row r="92" spans="2:16" ht="19.5" customHeight="1" x14ac:dyDescent="0.15">
      <c r="B92" s="126"/>
      <c r="C92" s="127"/>
      <c r="D92" s="127"/>
      <c r="E92" s="128"/>
      <c r="F92" s="129"/>
      <c r="G92" s="130"/>
      <c r="H92" s="130"/>
      <c r="I92" s="131"/>
      <c r="J92" s="132"/>
      <c r="K92" s="133"/>
      <c r="L92" s="133"/>
      <c r="M92" s="133"/>
      <c r="N92" s="132"/>
      <c r="O92" s="134"/>
      <c r="P92" s="71"/>
    </row>
    <row r="93" spans="2:16" ht="19.5" customHeight="1" x14ac:dyDescent="0.15">
      <c r="B93" s="126"/>
      <c r="C93" s="127"/>
      <c r="D93" s="127"/>
      <c r="E93" s="128"/>
      <c r="F93" s="129"/>
      <c r="G93" s="130"/>
      <c r="H93" s="130"/>
      <c r="I93" s="131"/>
      <c r="J93" s="132"/>
      <c r="K93" s="133"/>
      <c r="L93" s="133"/>
      <c r="M93" s="133"/>
      <c r="N93" s="132"/>
      <c r="O93" s="134"/>
      <c r="P93" s="71"/>
    </row>
    <row r="94" spans="2:16" ht="19.5" customHeight="1" x14ac:dyDescent="0.15">
      <c r="B94" s="135"/>
      <c r="C94" s="127"/>
      <c r="D94" s="127"/>
      <c r="E94" s="128"/>
      <c r="F94" s="129"/>
      <c r="G94" s="130"/>
      <c r="H94" s="130"/>
      <c r="I94" s="132"/>
      <c r="J94" s="132"/>
      <c r="K94" s="133"/>
      <c r="L94" s="133"/>
      <c r="M94" s="133"/>
      <c r="N94" s="132"/>
      <c r="O94" s="134"/>
      <c r="P94" s="71"/>
    </row>
    <row r="95" spans="2:16" ht="19.5" customHeight="1" x14ac:dyDescent="0.15">
      <c r="B95" s="135"/>
      <c r="C95" s="136"/>
      <c r="D95" s="136"/>
      <c r="E95" s="128"/>
      <c r="F95" s="129"/>
      <c r="G95" s="130"/>
      <c r="H95" s="130"/>
      <c r="I95" s="132"/>
      <c r="J95" s="132"/>
      <c r="K95" s="133"/>
      <c r="L95" s="133"/>
      <c r="M95" s="133"/>
      <c r="N95" s="132"/>
      <c r="O95" s="134"/>
      <c r="P95" s="71"/>
    </row>
    <row r="96" spans="2:16" ht="19.5" customHeight="1" x14ac:dyDescent="0.15">
      <c r="B96" s="135"/>
      <c r="C96" s="127"/>
      <c r="D96" s="127"/>
      <c r="E96" s="128"/>
      <c r="F96" s="129"/>
      <c r="G96" s="130"/>
      <c r="H96" s="130"/>
      <c r="I96" s="132"/>
      <c r="J96" s="132"/>
      <c r="K96" s="133"/>
      <c r="L96" s="133"/>
      <c r="M96" s="133"/>
      <c r="N96" s="132"/>
      <c r="O96" s="134"/>
      <c r="P96" s="71"/>
    </row>
    <row r="97" spans="2:16" ht="19.5" customHeight="1" x14ac:dyDescent="0.15">
      <c r="B97" s="135"/>
      <c r="C97" s="127"/>
      <c r="D97" s="127"/>
      <c r="E97" s="128"/>
      <c r="F97" s="129"/>
      <c r="G97" s="130"/>
      <c r="H97" s="130"/>
      <c r="I97" s="132"/>
      <c r="J97" s="132"/>
      <c r="K97" s="133"/>
      <c r="L97" s="133"/>
      <c r="M97" s="133"/>
      <c r="N97" s="132"/>
      <c r="O97" s="134"/>
      <c r="P97" s="71"/>
    </row>
    <row r="98" spans="2:16" ht="19.5" customHeight="1" x14ac:dyDescent="0.15">
      <c r="B98" s="135"/>
      <c r="C98" s="127"/>
      <c r="D98" s="127"/>
      <c r="E98" s="128"/>
      <c r="F98" s="129"/>
      <c r="G98" s="130"/>
      <c r="H98" s="130"/>
      <c r="I98" s="132"/>
      <c r="J98" s="132"/>
      <c r="K98" s="133"/>
      <c r="L98" s="133"/>
      <c r="M98" s="133"/>
      <c r="N98" s="132"/>
      <c r="O98" s="134"/>
      <c r="P98" s="71"/>
    </row>
    <row r="99" spans="2:16" ht="19.5" customHeight="1" x14ac:dyDescent="0.15">
      <c r="B99" s="135"/>
      <c r="C99" s="127"/>
      <c r="D99" s="127"/>
      <c r="E99" s="128"/>
      <c r="F99" s="129"/>
      <c r="G99" s="130"/>
      <c r="H99" s="130"/>
      <c r="I99" s="132"/>
      <c r="J99" s="132"/>
      <c r="K99" s="133"/>
      <c r="L99" s="133"/>
      <c r="M99" s="133"/>
      <c r="N99" s="132"/>
      <c r="O99" s="134"/>
      <c r="P99" s="71"/>
    </row>
    <row r="100" spans="2:16" ht="19.5" customHeight="1" x14ac:dyDescent="0.15">
      <c r="B100" s="135"/>
      <c r="C100" s="127"/>
      <c r="D100" s="127"/>
      <c r="E100" s="128"/>
      <c r="F100" s="129"/>
      <c r="G100" s="130"/>
      <c r="H100" s="130"/>
      <c r="I100" s="132"/>
      <c r="J100" s="132"/>
      <c r="K100" s="133"/>
      <c r="L100" s="133"/>
      <c r="M100" s="133"/>
      <c r="N100" s="132"/>
      <c r="O100" s="134"/>
      <c r="P100" s="71"/>
    </row>
    <row r="101" spans="2:16" ht="19.5" customHeight="1" x14ac:dyDescent="0.15">
      <c r="B101" s="135"/>
      <c r="C101" s="127"/>
      <c r="D101" s="127"/>
      <c r="E101" s="128"/>
      <c r="F101" s="129"/>
      <c r="G101" s="130"/>
      <c r="H101" s="130"/>
      <c r="I101" s="132"/>
      <c r="J101" s="132"/>
      <c r="K101" s="133"/>
      <c r="L101" s="133"/>
      <c r="M101" s="133"/>
      <c r="N101" s="132"/>
      <c r="O101" s="134"/>
      <c r="P101" s="71"/>
    </row>
    <row r="102" spans="2:16" ht="19.5" customHeight="1" x14ac:dyDescent="0.15">
      <c r="B102" s="135"/>
      <c r="C102" s="127"/>
      <c r="D102" s="127"/>
      <c r="E102" s="128"/>
      <c r="F102" s="129"/>
      <c r="G102" s="130"/>
      <c r="H102" s="130"/>
      <c r="I102" s="132"/>
      <c r="J102" s="132"/>
      <c r="K102" s="133"/>
      <c r="L102" s="133"/>
      <c r="M102" s="133"/>
      <c r="N102" s="132"/>
      <c r="O102" s="134"/>
      <c r="P102" s="71"/>
    </row>
    <row r="103" spans="2:16" ht="19.5" customHeight="1" x14ac:dyDescent="0.15">
      <c r="B103" s="135"/>
      <c r="C103" s="127"/>
      <c r="D103" s="127"/>
      <c r="E103" s="128"/>
      <c r="F103" s="129"/>
      <c r="G103" s="130"/>
      <c r="H103" s="130"/>
      <c r="I103" s="132"/>
      <c r="J103" s="132"/>
      <c r="K103" s="133"/>
      <c r="L103" s="133"/>
      <c r="M103" s="133"/>
      <c r="N103" s="132"/>
      <c r="O103" s="134"/>
      <c r="P103" s="71"/>
    </row>
    <row r="104" spans="2:16" ht="19.5" customHeight="1" x14ac:dyDescent="0.15">
      <c r="B104" s="135"/>
      <c r="C104" s="127"/>
      <c r="D104" s="127"/>
      <c r="E104" s="128"/>
      <c r="F104" s="129"/>
      <c r="G104" s="130"/>
      <c r="H104" s="130"/>
      <c r="I104" s="132"/>
      <c r="J104" s="132"/>
      <c r="K104" s="133"/>
      <c r="L104" s="133"/>
      <c r="M104" s="133"/>
      <c r="N104" s="132"/>
      <c r="O104" s="134"/>
      <c r="P104" s="71"/>
    </row>
    <row r="105" spans="2:16" ht="19.5" customHeight="1" x14ac:dyDescent="0.15">
      <c r="B105" s="135"/>
      <c r="C105" s="127"/>
      <c r="D105" s="127"/>
      <c r="E105" s="128"/>
      <c r="F105" s="129"/>
      <c r="G105" s="130"/>
      <c r="H105" s="130"/>
      <c r="I105" s="132"/>
      <c r="J105" s="132"/>
      <c r="K105" s="133"/>
      <c r="L105" s="133"/>
      <c r="M105" s="133"/>
      <c r="N105" s="132"/>
      <c r="O105" s="134"/>
      <c r="P105" s="71"/>
    </row>
    <row r="106" spans="2:16" ht="19.5" customHeight="1" thickBot="1" x14ac:dyDescent="0.2">
      <c r="B106" s="94">
        <f>B80+1</f>
        <v>5</v>
      </c>
      <c r="C106" s="95" t="s">
        <v>62</v>
      </c>
      <c r="D106" s="96"/>
      <c r="E106" s="97"/>
      <c r="F106" s="98"/>
      <c r="G106" s="99"/>
      <c r="H106" s="99"/>
      <c r="I106" s="117"/>
      <c r="J106" s="102"/>
      <c r="K106" s="100"/>
      <c r="L106" s="100"/>
      <c r="M106" s="100"/>
      <c r="N106" s="100"/>
      <c r="O106" s="118"/>
      <c r="P106" s="71"/>
    </row>
    <row r="107" spans="2:16" ht="19.5" customHeight="1" x14ac:dyDescent="0.15">
      <c r="B107" s="104">
        <v>3</v>
      </c>
      <c r="C107" s="119" t="s">
        <v>128</v>
      </c>
      <c r="D107" s="106"/>
      <c r="E107" s="107"/>
      <c r="F107" s="108"/>
      <c r="G107" s="109"/>
      <c r="H107" s="109"/>
      <c r="I107" s="110"/>
      <c r="J107" s="110"/>
      <c r="K107" s="110"/>
      <c r="L107" s="110"/>
      <c r="M107" s="110"/>
      <c r="N107" s="110"/>
      <c r="O107" s="70"/>
      <c r="P107" s="71"/>
    </row>
    <row r="108" spans="2:16" ht="19.5" customHeight="1" x14ac:dyDescent="0.15">
      <c r="B108" s="62"/>
      <c r="C108" s="63"/>
      <c r="D108" s="64"/>
      <c r="E108" s="65"/>
      <c r="F108" s="66"/>
      <c r="G108" s="67"/>
      <c r="H108" s="67"/>
      <c r="I108" s="68"/>
      <c r="J108" s="68"/>
      <c r="K108" s="68"/>
      <c r="L108" s="68"/>
      <c r="M108" s="68"/>
      <c r="N108" s="68"/>
      <c r="O108" s="137"/>
      <c r="P108" s="71"/>
    </row>
    <row r="109" spans="2:16" ht="19.5" customHeight="1" x14ac:dyDescent="0.15">
      <c r="B109" s="62"/>
      <c r="C109" s="63" t="s">
        <v>129</v>
      </c>
      <c r="D109" s="64" t="s">
        <v>130</v>
      </c>
      <c r="E109" s="65" t="s">
        <v>98</v>
      </c>
      <c r="F109" s="66">
        <v>1013</v>
      </c>
      <c r="G109" s="67"/>
      <c r="H109" s="67"/>
      <c r="I109" s="81"/>
      <c r="J109" s="68"/>
      <c r="K109" s="68"/>
      <c r="L109" s="68"/>
      <c r="M109" s="68"/>
      <c r="N109" s="68"/>
      <c r="O109" s="137"/>
      <c r="P109" s="71"/>
    </row>
    <row r="110" spans="2:16" ht="19.5" customHeight="1" x14ac:dyDescent="0.15">
      <c r="B110" s="72"/>
      <c r="C110" s="121" t="s">
        <v>131</v>
      </c>
      <c r="D110" s="74"/>
      <c r="E110" s="75" t="s">
        <v>98</v>
      </c>
      <c r="F110" s="76">
        <v>1013</v>
      </c>
      <c r="G110" s="67"/>
      <c r="H110" s="67"/>
      <c r="I110" s="81"/>
      <c r="J110" s="111"/>
      <c r="K110" s="111"/>
      <c r="L110" s="111"/>
      <c r="M110" s="111"/>
      <c r="N110" s="111"/>
      <c r="O110" s="88"/>
      <c r="P110" s="71"/>
    </row>
    <row r="111" spans="2:16" ht="19.5" customHeight="1" x14ac:dyDescent="0.15">
      <c r="B111" s="72"/>
      <c r="C111" s="121" t="s">
        <v>132</v>
      </c>
      <c r="D111" s="74" t="s">
        <v>133</v>
      </c>
      <c r="E111" s="75" t="s">
        <v>76</v>
      </c>
      <c r="F111" s="76">
        <v>152</v>
      </c>
      <c r="G111" s="67"/>
      <c r="H111" s="67"/>
      <c r="I111" s="81"/>
      <c r="J111" s="111"/>
      <c r="K111" s="111"/>
      <c r="L111" s="111"/>
      <c r="M111" s="111"/>
      <c r="N111" s="111"/>
      <c r="O111" s="88"/>
      <c r="P111" s="71"/>
    </row>
    <row r="112" spans="2:16" ht="19.5" customHeight="1" x14ac:dyDescent="0.15">
      <c r="B112" s="72"/>
      <c r="C112" s="121" t="s">
        <v>134</v>
      </c>
      <c r="D112" s="74" t="s">
        <v>135</v>
      </c>
      <c r="E112" s="75" t="s">
        <v>136</v>
      </c>
      <c r="F112" s="138">
        <v>20</v>
      </c>
      <c r="G112" s="67"/>
      <c r="H112" s="67"/>
      <c r="I112" s="81"/>
      <c r="J112" s="111"/>
      <c r="K112" s="111"/>
      <c r="L112" s="111"/>
      <c r="M112" s="111"/>
      <c r="N112" s="111"/>
      <c r="O112" s="88"/>
      <c r="P112" s="71"/>
    </row>
    <row r="113" spans="2:16" ht="19.5" customHeight="1" x14ac:dyDescent="0.15">
      <c r="B113" s="72"/>
      <c r="C113" s="121" t="s">
        <v>137</v>
      </c>
      <c r="D113" s="74" t="s">
        <v>138</v>
      </c>
      <c r="E113" s="65" t="s">
        <v>139</v>
      </c>
      <c r="F113" s="138">
        <v>40</v>
      </c>
      <c r="G113" s="67"/>
      <c r="H113" s="67"/>
      <c r="I113" s="81"/>
      <c r="J113" s="111"/>
      <c r="K113" s="111"/>
      <c r="L113" s="111"/>
      <c r="M113" s="111"/>
      <c r="N113" s="111"/>
      <c r="O113" s="88"/>
      <c r="P113" s="71"/>
    </row>
    <row r="114" spans="2:16" ht="19.5" customHeight="1" x14ac:dyDescent="0.15">
      <c r="B114" s="72"/>
      <c r="C114" s="121" t="s">
        <v>140</v>
      </c>
      <c r="D114" s="74" t="s">
        <v>141</v>
      </c>
      <c r="E114" s="75" t="s">
        <v>98</v>
      </c>
      <c r="F114" s="138">
        <v>150</v>
      </c>
      <c r="G114" s="67"/>
      <c r="H114" s="67"/>
      <c r="I114" s="81"/>
      <c r="J114" s="111"/>
      <c r="K114" s="111"/>
      <c r="L114" s="111"/>
      <c r="M114" s="111"/>
      <c r="N114" s="111"/>
      <c r="O114" s="88"/>
      <c r="P114" s="71"/>
    </row>
    <row r="115" spans="2:16" ht="19.5" customHeight="1" x14ac:dyDescent="0.15">
      <c r="B115" s="72"/>
      <c r="C115" s="121" t="s">
        <v>142</v>
      </c>
      <c r="D115" s="74" t="s">
        <v>143</v>
      </c>
      <c r="E115" s="65" t="s">
        <v>98</v>
      </c>
      <c r="F115" s="138">
        <v>10</v>
      </c>
      <c r="G115" s="67"/>
      <c r="H115" s="67"/>
      <c r="I115" s="81"/>
      <c r="J115" s="111"/>
      <c r="K115" s="111"/>
      <c r="L115" s="111"/>
      <c r="M115" s="111"/>
      <c r="N115" s="111"/>
      <c r="O115" s="88"/>
      <c r="P115" s="71"/>
    </row>
    <row r="116" spans="2:16" ht="19.5" customHeight="1" x14ac:dyDescent="0.15">
      <c r="B116" s="72"/>
      <c r="C116" s="121" t="s">
        <v>144</v>
      </c>
      <c r="D116" s="74" t="s">
        <v>145</v>
      </c>
      <c r="E116" s="75" t="s">
        <v>98</v>
      </c>
      <c r="F116" s="76">
        <v>930</v>
      </c>
      <c r="G116" s="67"/>
      <c r="H116" s="67"/>
      <c r="I116" s="81"/>
      <c r="J116" s="111"/>
      <c r="K116" s="111"/>
      <c r="L116" s="111"/>
      <c r="M116" s="111"/>
      <c r="N116" s="111"/>
      <c r="O116" s="88"/>
      <c r="P116" s="71"/>
    </row>
    <row r="117" spans="2:16" ht="19.5" customHeight="1" x14ac:dyDescent="0.15">
      <c r="B117" s="72"/>
      <c r="C117" s="121" t="s">
        <v>146</v>
      </c>
      <c r="D117" s="74" t="s">
        <v>147</v>
      </c>
      <c r="E117" s="75" t="s">
        <v>98</v>
      </c>
      <c r="F117" s="76">
        <v>83.9</v>
      </c>
      <c r="G117" s="67"/>
      <c r="H117" s="67"/>
      <c r="I117" s="81"/>
      <c r="J117" s="111"/>
      <c r="K117" s="111"/>
      <c r="L117" s="111"/>
      <c r="M117" s="111"/>
      <c r="N117" s="111"/>
      <c r="O117" s="88"/>
      <c r="P117" s="71"/>
    </row>
    <row r="118" spans="2:16" ht="19.5" customHeight="1" x14ac:dyDescent="0.15">
      <c r="B118" s="72"/>
      <c r="C118" s="121" t="s">
        <v>148</v>
      </c>
      <c r="D118" s="74" t="s">
        <v>149</v>
      </c>
      <c r="E118" s="75" t="s">
        <v>98</v>
      </c>
      <c r="F118" s="76">
        <v>59.4</v>
      </c>
      <c r="G118" s="67"/>
      <c r="H118" s="67"/>
      <c r="I118" s="81"/>
      <c r="J118" s="111"/>
      <c r="K118" s="111"/>
      <c r="L118" s="111"/>
      <c r="M118" s="111"/>
      <c r="N118" s="111"/>
      <c r="O118" s="88"/>
      <c r="P118" s="71"/>
    </row>
    <row r="119" spans="2:16" ht="19.5" customHeight="1" x14ac:dyDescent="0.15">
      <c r="B119" s="72"/>
      <c r="C119" s="121" t="s">
        <v>150</v>
      </c>
      <c r="D119" s="74"/>
      <c r="E119" s="75" t="s">
        <v>98</v>
      </c>
      <c r="F119" s="76">
        <v>136</v>
      </c>
      <c r="G119" s="67"/>
      <c r="H119" s="67"/>
      <c r="I119" s="81"/>
      <c r="J119" s="111"/>
      <c r="K119" s="111"/>
      <c r="L119" s="111"/>
      <c r="M119" s="111"/>
      <c r="N119" s="111"/>
      <c r="O119" s="88"/>
      <c r="P119" s="71"/>
    </row>
    <row r="120" spans="2:16" ht="19.5" customHeight="1" x14ac:dyDescent="0.15">
      <c r="B120" s="72"/>
      <c r="C120" s="121" t="s">
        <v>151</v>
      </c>
      <c r="D120" s="74"/>
      <c r="E120" s="75" t="s">
        <v>98</v>
      </c>
      <c r="F120" s="139">
        <v>136</v>
      </c>
      <c r="G120" s="67"/>
      <c r="H120" s="67"/>
      <c r="I120" s="81"/>
      <c r="J120" s="111"/>
      <c r="K120" s="111"/>
      <c r="L120" s="111"/>
      <c r="M120" s="111"/>
      <c r="N120" s="111"/>
      <c r="O120" s="88"/>
      <c r="P120" s="71"/>
    </row>
    <row r="121" spans="2:16" ht="19.5" customHeight="1" x14ac:dyDescent="0.15">
      <c r="B121" s="72"/>
      <c r="C121" s="121" t="s">
        <v>152</v>
      </c>
      <c r="D121" s="74" t="s">
        <v>153</v>
      </c>
      <c r="E121" s="75" t="s">
        <v>98</v>
      </c>
      <c r="F121" s="76">
        <v>136</v>
      </c>
      <c r="G121" s="67"/>
      <c r="H121" s="67"/>
      <c r="I121" s="81"/>
      <c r="J121" s="111"/>
      <c r="K121" s="111"/>
      <c r="L121" s="111"/>
      <c r="M121" s="111"/>
      <c r="N121" s="111"/>
      <c r="O121" s="88"/>
      <c r="P121" s="71"/>
    </row>
    <row r="122" spans="2:16" ht="19.5" customHeight="1" x14ac:dyDescent="0.15">
      <c r="B122" s="72"/>
      <c r="C122" s="121" t="s">
        <v>154</v>
      </c>
      <c r="D122" s="74" t="s">
        <v>155</v>
      </c>
      <c r="E122" s="75" t="s">
        <v>98</v>
      </c>
      <c r="F122" s="76">
        <v>136</v>
      </c>
      <c r="G122" s="67"/>
      <c r="H122" s="67"/>
      <c r="I122" s="81"/>
      <c r="J122" s="111"/>
      <c r="K122" s="111"/>
      <c r="L122" s="111"/>
      <c r="M122" s="111"/>
      <c r="N122" s="111"/>
      <c r="O122" s="88"/>
      <c r="P122" s="71"/>
    </row>
    <row r="123" spans="2:16" ht="19.5" customHeight="1" x14ac:dyDescent="0.15">
      <c r="B123" s="72"/>
      <c r="C123" s="121" t="s">
        <v>156</v>
      </c>
      <c r="D123" s="74" t="s">
        <v>157</v>
      </c>
      <c r="E123" s="75" t="s">
        <v>76</v>
      </c>
      <c r="F123" s="76">
        <v>181</v>
      </c>
      <c r="G123" s="67"/>
      <c r="H123" s="67"/>
      <c r="I123" s="81"/>
      <c r="J123" s="111"/>
      <c r="K123" s="111"/>
      <c r="L123" s="111"/>
      <c r="M123" s="111"/>
      <c r="N123" s="111"/>
      <c r="O123" s="88"/>
      <c r="P123" s="71"/>
    </row>
    <row r="124" spans="2:16" ht="19.5" customHeight="1" x14ac:dyDescent="0.15">
      <c r="B124" s="140"/>
      <c r="C124" s="121" t="s">
        <v>158</v>
      </c>
      <c r="D124" s="74" t="s">
        <v>159</v>
      </c>
      <c r="E124" s="75" t="s">
        <v>98</v>
      </c>
      <c r="F124" s="76">
        <v>30.7</v>
      </c>
      <c r="G124" s="67"/>
      <c r="H124" s="67"/>
      <c r="I124" s="81"/>
      <c r="J124" s="111"/>
      <c r="K124" s="111"/>
      <c r="L124" s="111"/>
      <c r="M124" s="111"/>
      <c r="N124" s="111"/>
      <c r="O124" s="88"/>
      <c r="P124" s="71"/>
    </row>
    <row r="125" spans="2:16" ht="19.5" customHeight="1" x14ac:dyDescent="0.15">
      <c r="B125" s="72"/>
      <c r="C125" s="121" t="s">
        <v>160</v>
      </c>
      <c r="D125" s="74" t="s">
        <v>161</v>
      </c>
      <c r="E125" s="75" t="s">
        <v>98</v>
      </c>
      <c r="F125" s="76">
        <v>30.7</v>
      </c>
      <c r="G125" s="67"/>
      <c r="H125" s="67"/>
      <c r="I125" s="81"/>
      <c r="J125" s="111"/>
      <c r="K125" s="111"/>
      <c r="L125" s="111"/>
      <c r="M125" s="111"/>
      <c r="N125" s="111"/>
      <c r="O125" s="88"/>
      <c r="P125" s="71"/>
    </row>
    <row r="126" spans="2:16" ht="19.5" customHeight="1" x14ac:dyDescent="0.15">
      <c r="B126" s="72"/>
      <c r="C126" s="121" t="s">
        <v>162</v>
      </c>
      <c r="D126" s="74" t="s">
        <v>163</v>
      </c>
      <c r="E126" s="75" t="s">
        <v>164</v>
      </c>
      <c r="F126" s="76">
        <v>30.7</v>
      </c>
      <c r="G126" s="67"/>
      <c r="H126" s="67"/>
      <c r="I126" s="81"/>
      <c r="J126" s="111"/>
      <c r="K126" s="111"/>
      <c r="L126" s="111"/>
      <c r="M126" s="111"/>
      <c r="N126" s="111"/>
      <c r="O126" s="88"/>
      <c r="P126" s="71"/>
    </row>
    <row r="127" spans="2:16" ht="19.5" customHeight="1" x14ac:dyDescent="0.15">
      <c r="B127" s="72"/>
      <c r="C127" s="74" t="s">
        <v>165</v>
      </c>
      <c r="D127" s="74" t="s">
        <v>166</v>
      </c>
      <c r="E127" s="75" t="s">
        <v>98</v>
      </c>
      <c r="F127" s="76">
        <v>30.7</v>
      </c>
      <c r="G127" s="67"/>
      <c r="H127" s="67"/>
      <c r="I127" s="81"/>
      <c r="J127" s="111"/>
      <c r="K127" s="116"/>
      <c r="L127" s="116"/>
      <c r="M127" s="116"/>
      <c r="N127" s="111"/>
      <c r="O127" s="88"/>
      <c r="P127" s="71"/>
    </row>
    <row r="128" spans="2:16" ht="19.5" customHeight="1" x14ac:dyDescent="0.15">
      <c r="B128" s="72"/>
      <c r="C128" s="74" t="s">
        <v>167</v>
      </c>
      <c r="D128" s="74" t="s">
        <v>168</v>
      </c>
      <c r="E128" s="75" t="s">
        <v>76</v>
      </c>
      <c r="F128" s="76">
        <v>39</v>
      </c>
      <c r="G128" s="67"/>
      <c r="H128" s="67"/>
      <c r="I128" s="81"/>
      <c r="J128" s="111"/>
      <c r="K128" s="116"/>
      <c r="L128" s="116"/>
      <c r="M128" s="116"/>
      <c r="N128" s="111"/>
      <c r="O128" s="88"/>
      <c r="P128" s="71"/>
    </row>
    <row r="129" spans="2:16" ht="19.5" customHeight="1" x14ac:dyDescent="0.15">
      <c r="B129" s="72"/>
      <c r="C129" s="74" t="s">
        <v>169</v>
      </c>
      <c r="D129" s="74" t="s">
        <v>170</v>
      </c>
      <c r="E129" s="75" t="s">
        <v>92</v>
      </c>
      <c r="F129" s="76">
        <v>2</v>
      </c>
      <c r="G129" s="67"/>
      <c r="H129" s="67"/>
      <c r="I129" s="81"/>
      <c r="J129" s="111"/>
      <c r="K129" s="116"/>
      <c r="L129" s="116"/>
      <c r="M129" s="116"/>
      <c r="N129" s="111"/>
      <c r="O129" s="88"/>
      <c r="P129" s="71"/>
    </row>
    <row r="130" spans="2:16" ht="19.5" customHeight="1" x14ac:dyDescent="0.15">
      <c r="B130" s="72"/>
      <c r="C130" s="74" t="s">
        <v>171</v>
      </c>
      <c r="D130" s="74" t="s">
        <v>172</v>
      </c>
      <c r="E130" s="75" t="s">
        <v>76</v>
      </c>
      <c r="F130" s="76">
        <v>10.8</v>
      </c>
      <c r="G130" s="67"/>
      <c r="H130" s="67"/>
      <c r="I130" s="81"/>
      <c r="J130" s="111"/>
      <c r="K130" s="116"/>
      <c r="L130" s="116"/>
      <c r="M130" s="116"/>
      <c r="N130" s="111"/>
      <c r="O130" s="88"/>
      <c r="P130" s="71"/>
    </row>
    <row r="131" spans="2:16" ht="19.5" customHeight="1" x14ac:dyDescent="0.15">
      <c r="B131" s="126"/>
      <c r="C131" s="127"/>
      <c r="D131" s="127"/>
      <c r="E131" s="128"/>
      <c r="F131" s="129"/>
      <c r="G131" s="141"/>
      <c r="H131" s="141"/>
      <c r="I131" s="131"/>
      <c r="J131" s="132"/>
      <c r="K131" s="133"/>
      <c r="L131" s="133"/>
      <c r="M131" s="133"/>
      <c r="N131" s="132"/>
      <c r="O131" s="134"/>
      <c r="P131" s="71"/>
    </row>
    <row r="132" spans="2:16" ht="19.5" customHeight="1" thickBot="1" x14ac:dyDescent="0.2">
      <c r="B132" s="94">
        <f>B106+1</f>
        <v>6</v>
      </c>
      <c r="C132" s="95"/>
      <c r="D132" s="96"/>
      <c r="E132" s="97"/>
      <c r="F132" s="98"/>
      <c r="G132" s="99"/>
      <c r="H132" s="99"/>
      <c r="I132" s="117"/>
      <c r="J132" s="102"/>
      <c r="K132" s="100"/>
      <c r="L132" s="100"/>
      <c r="M132" s="100"/>
      <c r="N132" s="100"/>
      <c r="O132" s="118"/>
      <c r="P132" s="71"/>
    </row>
    <row r="133" spans="2:16" ht="19.5" customHeight="1" x14ac:dyDescent="0.15">
      <c r="B133" s="125"/>
      <c r="C133" s="121" t="s">
        <v>173</v>
      </c>
      <c r="D133" s="74" t="s">
        <v>174</v>
      </c>
      <c r="E133" s="75" t="s">
        <v>98</v>
      </c>
      <c r="F133" s="76">
        <v>285</v>
      </c>
      <c r="G133" s="77"/>
      <c r="H133" s="77"/>
      <c r="I133" s="81"/>
      <c r="J133" s="111"/>
      <c r="K133" s="111"/>
      <c r="L133" s="111"/>
      <c r="M133" s="111"/>
      <c r="N133" s="111"/>
      <c r="O133" s="88"/>
      <c r="P133" s="71"/>
    </row>
    <row r="134" spans="2:16" ht="19.5" customHeight="1" x14ac:dyDescent="0.15">
      <c r="B134" s="72"/>
      <c r="C134" s="74" t="s">
        <v>175</v>
      </c>
      <c r="D134" s="74" t="s">
        <v>176</v>
      </c>
      <c r="E134" s="75" t="s">
        <v>136</v>
      </c>
      <c r="F134" s="76">
        <v>261</v>
      </c>
      <c r="G134" s="67"/>
      <c r="H134" s="67"/>
      <c r="I134" s="81"/>
      <c r="J134" s="111"/>
      <c r="K134" s="116"/>
      <c r="L134" s="116"/>
      <c r="M134" s="116"/>
      <c r="N134" s="111"/>
      <c r="O134" s="88"/>
      <c r="P134" s="71"/>
    </row>
    <row r="135" spans="2:16" ht="19.5" customHeight="1" x14ac:dyDescent="0.15">
      <c r="B135" s="72"/>
      <c r="C135" s="74" t="s">
        <v>177</v>
      </c>
      <c r="D135" s="74" t="s">
        <v>176</v>
      </c>
      <c r="E135" s="75" t="s">
        <v>98</v>
      </c>
      <c r="F135" s="76">
        <v>23.3</v>
      </c>
      <c r="G135" s="67"/>
      <c r="H135" s="67"/>
      <c r="I135" s="81"/>
      <c r="J135" s="111"/>
      <c r="K135" s="116"/>
      <c r="L135" s="116"/>
      <c r="M135" s="116"/>
      <c r="N135" s="111"/>
      <c r="O135" s="88"/>
      <c r="P135" s="71"/>
    </row>
    <row r="136" spans="2:16" ht="19.5" customHeight="1" x14ac:dyDescent="0.15">
      <c r="B136" s="72"/>
      <c r="C136" s="142"/>
      <c r="D136" s="74"/>
      <c r="E136" s="75"/>
      <c r="F136" s="76"/>
      <c r="G136" s="77"/>
      <c r="H136" s="77"/>
      <c r="I136" s="81"/>
      <c r="J136" s="111"/>
      <c r="K136" s="111"/>
      <c r="L136" s="111"/>
      <c r="M136" s="111"/>
      <c r="N136" s="111"/>
      <c r="O136" s="88"/>
      <c r="P136" s="71"/>
    </row>
    <row r="137" spans="2:16" ht="19.5" customHeight="1" x14ac:dyDescent="0.15">
      <c r="B137" s="126"/>
      <c r="C137" s="121" t="s">
        <v>178</v>
      </c>
      <c r="D137" s="74" t="s">
        <v>179</v>
      </c>
      <c r="E137" s="75" t="s">
        <v>136</v>
      </c>
      <c r="F137" s="129">
        <v>235</v>
      </c>
      <c r="G137" s="67"/>
      <c r="H137" s="67"/>
      <c r="I137" s="81"/>
      <c r="J137" s="111"/>
      <c r="K137" s="111"/>
      <c r="L137" s="111"/>
      <c r="M137" s="111"/>
      <c r="N137" s="111"/>
      <c r="O137" s="88"/>
      <c r="P137" s="71"/>
    </row>
    <row r="138" spans="2:16" ht="19.5" customHeight="1" x14ac:dyDescent="0.15">
      <c r="B138" s="126"/>
      <c r="C138" s="74" t="s">
        <v>180</v>
      </c>
      <c r="D138" s="74" t="s">
        <v>181</v>
      </c>
      <c r="E138" s="75" t="s">
        <v>76</v>
      </c>
      <c r="F138" s="76">
        <v>7.5</v>
      </c>
      <c r="G138" s="77"/>
      <c r="H138" s="77"/>
      <c r="I138" s="81"/>
      <c r="J138" s="111"/>
      <c r="K138" s="116"/>
      <c r="L138" s="116"/>
      <c r="M138" s="116"/>
      <c r="N138" s="111"/>
      <c r="O138" s="88"/>
      <c r="P138" s="71"/>
    </row>
    <row r="139" spans="2:16" ht="19.5" customHeight="1" x14ac:dyDescent="0.15">
      <c r="B139" s="126"/>
      <c r="C139" s="63" t="s">
        <v>182</v>
      </c>
      <c r="D139" s="64" t="s">
        <v>183</v>
      </c>
      <c r="E139" s="65" t="s">
        <v>76</v>
      </c>
      <c r="F139" s="66">
        <v>13.3</v>
      </c>
      <c r="G139" s="67"/>
      <c r="H139" s="77"/>
      <c r="I139" s="81"/>
      <c r="J139" s="68"/>
      <c r="K139" s="68"/>
      <c r="L139" s="68"/>
      <c r="M139" s="68"/>
      <c r="N139" s="68"/>
      <c r="O139" s="137"/>
      <c r="P139" s="71"/>
    </row>
    <row r="140" spans="2:16" ht="19.5" customHeight="1" x14ac:dyDescent="0.15">
      <c r="B140" s="126"/>
      <c r="C140" s="73" t="s">
        <v>184</v>
      </c>
      <c r="D140" s="74" t="s">
        <v>185</v>
      </c>
      <c r="E140" s="75" t="s">
        <v>76</v>
      </c>
      <c r="F140" s="76">
        <v>22.3</v>
      </c>
      <c r="G140" s="77"/>
      <c r="H140" s="77"/>
      <c r="I140" s="81"/>
      <c r="J140" s="81"/>
      <c r="K140" s="81"/>
      <c r="L140" s="81"/>
      <c r="M140" s="81"/>
      <c r="N140" s="81"/>
      <c r="O140" s="84"/>
      <c r="P140" s="71"/>
    </row>
    <row r="141" spans="2:16" ht="19.5" customHeight="1" x14ac:dyDescent="0.15">
      <c r="B141" s="126"/>
      <c r="C141" s="73"/>
      <c r="D141" s="74"/>
      <c r="E141" s="75"/>
      <c r="F141" s="76"/>
      <c r="G141" s="77"/>
      <c r="H141" s="77"/>
      <c r="I141" s="81"/>
      <c r="J141" s="81"/>
      <c r="K141" s="81"/>
      <c r="L141" s="81"/>
      <c r="M141" s="81"/>
      <c r="N141" s="81"/>
      <c r="O141" s="84"/>
      <c r="P141" s="71"/>
    </row>
    <row r="142" spans="2:16" ht="19.5" customHeight="1" x14ac:dyDescent="0.15">
      <c r="B142" s="126"/>
      <c r="C142" s="73"/>
      <c r="D142" s="74"/>
      <c r="E142" s="75"/>
      <c r="F142" s="76"/>
      <c r="G142" s="77"/>
      <c r="H142" s="77"/>
      <c r="I142" s="81"/>
      <c r="J142" s="81"/>
      <c r="K142" s="81"/>
      <c r="L142" s="81"/>
      <c r="M142" s="81"/>
      <c r="N142" s="81"/>
      <c r="O142" s="84"/>
      <c r="P142" s="71"/>
    </row>
    <row r="143" spans="2:16" ht="19.5" customHeight="1" x14ac:dyDescent="0.15">
      <c r="B143" s="126"/>
      <c r="C143" s="73"/>
      <c r="D143" s="74"/>
      <c r="E143" s="75"/>
      <c r="F143" s="76"/>
      <c r="G143" s="77"/>
      <c r="H143" s="77"/>
      <c r="I143" s="81"/>
      <c r="J143" s="81"/>
      <c r="K143" s="81"/>
      <c r="L143" s="81"/>
      <c r="M143" s="81"/>
      <c r="N143" s="81"/>
      <c r="O143" s="84"/>
      <c r="P143" s="71"/>
    </row>
    <row r="144" spans="2:16" ht="19.5" customHeight="1" x14ac:dyDescent="0.15">
      <c r="B144" s="126"/>
      <c r="C144" s="73"/>
      <c r="D144" s="74"/>
      <c r="E144" s="75"/>
      <c r="F144" s="76"/>
      <c r="G144" s="77"/>
      <c r="H144" s="77"/>
      <c r="I144" s="81"/>
      <c r="J144" s="81"/>
      <c r="K144" s="81"/>
      <c r="L144" s="81"/>
      <c r="M144" s="81"/>
      <c r="N144" s="81"/>
      <c r="O144" s="84"/>
      <c r="P144" s="71"/>
    </row>
    <row r="145" spans="2:16" ht="19.5" customHeight="1" x14ac:dyDescent="0.15">
      <c r="B145" s="72"/>
      <c r="C145" s="74"/>
      <c r="D145" s="74"/>
      <c r="E145" s="75"/>
      <c r="F145" s="76"/>
      <c r="G145" s="77"/>
      <c r="H145" s="77"/>
      <c r="I145" s="81"/>
      <c r="J145" s="111"/>
      <c r="K145" s="111"/>
      <c r="L145" s="111"/>
      <c r="M145" s="111"/>
      <c r="N145" s="111"/>
      <c r="O145" s="88"/>
      <c r="P145" s="71"/>
    </row>
    <row r="146" spans="2:16" ht="19.5" customHeight="1" x14ac:dyDescent="0.15">
      <c r="B146" s="72"/>
      <c r="C146" s="121"/>
      <c r="D146" s="74"/>
      <c r="E146" s="75"/>
      <c r="F146" s="76"/>
      <c r="G146" s="77"/>
      <c r="H146" s="77"/>
      <c r="I146" s="81"/>
      <c r="J146" s="111"/>
      <c r="K146" s="111"/>
      <c r="L146" s="111"/>
      <c r="M146" s="111"/>
      <c r="N146" s="111"/>
      <c r="O146" s="88"/>
      <c r="P146" s="71"/>
    </row>
    <row r="147" spans="2:16" ht="19.5" customHeight="1" x14ac:dyDescent="0.15">
      <c r="B147" s="72"/>
      <c r="C147" s="121"/>
      <c r="D147" s="74"/>
      <c r="E147" s="75"/>
      <c r="F147" s="123"/>
      <c r="G147" s="77"/>
      <c r="H147" s="77"/>
      <c r="I147" s="81"/>
      <c r="J147" s="111"/>
      <c r="K147" s="111"/>
      <c r="L147" s="111"/>
      <c r="M147" s="111"/>
      <c r="N147" s="111"/>
      <c r="O147" s="88"/>
      <c r="P147" s="71"/>
    </row>
    <row r="148" spans="2:16" ht="19.5" customHeight="1" x14ac:dyDescent="0.15">
      <c r="B148" s="72"/>
      <c r="C148" s="121"/>
      <c r="D148" s="74"/>
      <c r="E148" s="75"/>
      <c r="F148" s="123"/>
      <c r="G148" s="77"/>
      <c r="H148" s="77"/>
      <c r="I148" s="81"/>
      <c r="J148" s="111"/>
      <c r="K148" s="111"/>
      <c r="L148" s="111"/>
      <c r="M148" s="111"/>
      <c r="N148" s="111"/>
      <c r="O148" s="88"/>
      <c r="P148" s="71"/>
    </row>
    <row r="149" spans="2:16" ht="19.5" customHeight="1" x14ac:dyDescent="0.15">
      <c r="B149" s="72"/>
      <c r="C149" s="121"/>
      <c r="D149" s="74"/>
      <c r="E149" s="75"/>
      <c r="F149" s="76"/>
      <c r="G149" s="77"/>
      <c r="H149" s="77"/>
      <c r="I149" s="81"/>
      <c r="J149" s="111"/>
      <c r="K149" s="111"/>
      <c r="L149" s="111"/>
      <c r="M149" s="111"/>
      <c r="N149" s="111"/>
      <c r="O149" s="88"/>
      <c r="P149" s="71"/>
    </row>
    <row r="150" spans="2:16" ht="19.5" customHeight="1" x14ac:dyDescent="0.15">
      <c r="B150" s="126"/>
      <c r="C150" s="143"/>
      <c r="D150" s="144"/>
      <c r="E150" s="128"/>
      <c r="F150" s="129"/>
      <c r="G150" s="130"/>
      <c r="H150" s="130"/>
      <c r="I150" s="81"/>
      <c r="J150" s="132"/>
      <c r="K150" s="132"/>
      <c r="L150" s="132"/>
      <c r="M150" s="132"/>
      <c r="N150" s="132"/>
      <c r="O150" s="134"/>
      <c r="P150" s="71"/>
    </row>
    <row r="151" spans="2:16" ht="19.5" customHeight="1" x14ac:dyDescent="0.15">
      <c r="B151" s="126"/>
      <c r="C151" s="143"/>
      <c r="D151" s="144"/>
      <c r="E151" s="128"/>
      <c r="F151" s="129"/>
      <c r="G151" s="130"/>
      <c r="H151" s="130"/>
      <c r="I151" s="81"/>
      <c r="J151" s="132"/>
      <c r="K151" s="132"/>
      <c r="L151" s="132"/>
      <c r="M151" s="132"/>
      <c r="N151" s="132"/>
      <c r="O151" s="134"/>
      <c r="P151" s="71"/>
    </row>
    <row r="152" spans="2:16" ht="19.5" customHeight="1" x14ac:dyDescent="0.15">
      <c r="B152" s="126"/>
      <c r="C152" s="143"/>
      <c r="D152" s="144"/>
      <c r="E152" s="128"/>
      <c r="F152" s="129"/>
      <c r="G152" s="130"/>
      <c r="H152" s="130"/>
      <c r="I152" s="81"/>
      <c r="J152" s="132"/>
      <c r="K152" s="132"/>
      <c r="L152" s="132"/>
      <c r="M152" s="132"/>
      <c r="N152" s="132"/>
      <c r="O152" s="134"/>
      <c r="P152" s="71"/>
    </row>
    <row r="153" spans="2:16" ht="19.5" customHeight="1" x14ac:dyDescent="0.15">
      <c r="B153" s="126"/>
      <c r="C153" s="143"/>
      <c r="D153" s="144"/>
      <c r="E153" s="128"/>
      <c r="F153" s="129"/>
      <c r="G153" s="130"/>
      <c r="H153" s="130"/>
      <c r="I153" s="81"/>
      <c r="J153" s="132"/>
      <c r="K153" s="132"/>
      <c r="L153" s="132"/>
      <c r="M153" s="132"/>
      <c r="N153" s="132"/>
      <c r="O153" s="134"/>
      <c r="P153" s="71"/>
    </row>
    <row r="154" spans="2:16" ht="19.5" customHeight="1" x14ac:dyDescent="0.15">
      <c r="B154" s="126"/>
      <c r="C154" s="143"/>
      <c r="D154" s="145"/>
      <c r="E154" s="128"/>
      <c r="F154" s="129"/>
      <c r="G154" s="130"/>
      <c r="H154" s="130"/>
      <c r="I154" s="131"/>
      <c r="J154" s="132"/>
      <c r="K154" s="132"/>
      <c r="L154" s="132"/>
      <c r="M154" s="132"/>
      <c r="N154" s="132"/>
      <c r="O154" s="134"/>
      <c r="P154" s="71"/>
    </row>
    <row r="155" spans="2:16" ht="19.5" customHeight="1" x14ac:dyDescent="0.15">
      <c r="B155" s="72"/>
      <c r="C155" s="121"/>
      <c r="D155" s="74"/>
      <c r="E155" s="75"/>
      <c r="F155" s="76"/>
      <c r="G155" s="77"/>
      <c r="H155" s="77"/>
      <c r="I155" s="81"/>
      <c r="J155" s="111"/>
      <c r="K155" s="111"/>
      <c r="L155" s="111"/>
      <c r="M155" s="111"/>
      <c r="N155" s="111"/>
      <c r="O155" s="88"/>
      <c r="P155" s="71"/>
    </row>
    <row r="156" spans="2:16" ht="19.5" customHeight="1" x14ac:dyDescent="0.15">
      <c r="B156" s="72"/>
      <c r="C156" s="121"/>
      <c r="D156" s="74"/>
      <c r="E156" s="75"/>
      <c r="F156" s="76"/>
      <c r="G156" s="77"/>
      <c r="H156" s="77"/>
      <c r="I156" s="81"/>
      <c r="J156" s="111"/>
      <c r="K156" s="111"/>
      <c r="L156" s="111"/>
      <c r="M156" s="111"/>
      <c r="N156" s="111"/>
      <c r="O156" s="88"/>
      <c r="P156" s="71"/>
    </row>
    <row r="157" spans="2:16" ht="19.5" customHeight="1" x14ac:dyDescent="0.15">
      <c r="B157" s="126"/>
      <c r="C157" s="143"/>
      <c r="D157" s="146"/>
      <c r="E157" s="128"/>
      <c r="F157" s="129"/>
      <c r="G157" s="130"/>
      <c r="H157" s="130"/>
      <c r="I157" s="131"/>
      <c r="J157" s="132"/>
      <c r="K157" s="132"/>
      <c r="L157" s="132"/>
      <c r="M157" s="132"/>
      <c r="N157" s="132"/>
      <c r="O157" s="134"/>
      <c r="P157" s="71"/>
    </row>
    <row r="158" spans="2:16" ht="19.5" customHeight="1" thickBot="1" x14ac:dyDescent="0.2">
      <c r="B158" s="94">
        <f>B132+1</f>
        <v>7</v>
      </c>
      <c r="C158" s="95" t="s">
        <v>186</v>
      </c>
      <c r="D158" s="96"/>
      <c r="E158" s="97"/>
      <c r="F158" s="98"/>
      <c r="G158" s="99"/>
      <c r="H158" s="99"/>
      <c r="I158" s="117"/>
      <c r="J158" s="102"/>
      <c r="K158" s="100"/>
      <c r="L158" s="100"/>
      <c r="M158" s="100"/>
      <c r="N158" s="100"/>
      <c r="O158" s="118"/>
      <c r="P158" s="71"/>
    </row>
    <row r="159" spans="2:16" ht="19.5" customHeight="1" x14ac:dyDescent="0.15">
      <c r="B159" s="104">
        <v>4</v>
      </c>
      <c r="C159" s="119" t="s">
        <v>187</v>
      </c>
      <c r="D159" s="106"/>
      <c r="E159" s="107"/>
      <c r="F159" s="108"/>
      <c r="G159" s="109"/>
      <c r="H159" s="109"/>
      <c r="I159" s="110"/>
      <c r="J159" s="110"/>
      <c r="K159" s="110"/>
      <c r="L159" s="110"/>
      <c r="M159" s="110"/>
      <c r="N159" s="110"/>
      <c r="O159" s="70"/>
      <c r="P159" s="71"/>
    </row>
    <row r="160" spans="2:16" ht="19.5" customHeight="1" x14ac:dyDescent="0.15">
      <c r="B160" s="62"/>
      <c r="C160" s="63"/>
      <c r="D160" s="64"/>
      <c r="E160" s="65"/>
      <c r="F160" s="66"/>
      <c r="G160" s="67"/>
      <c r="H160" s="67"/>
      <c r="I160" s="68"/>
      <c r="J160" s="68"/>
      <c r="K160" s="68"/>
      <c r="L160" s="68"/>
      <c r="M160" s="68"/>
      <c r="N160" s="68"/>
      <c r="O160" s="137"/>
      <c r="P160" s="71"/>
    </row>
    <row r="161" spans="2:16" ht="19.5" customHeight="1" x14ac:dyDescent="0.15">
      <c r="B161" s="125" t="s">
        <v>188</v>
      </c>
      <c r="C161" s="73" t="s">
        <v>189</v>
      </c>
      <c r="D161" s="74"/>
      <c r="E161" s="75" t="s">
        <v>190</v>
      </c>
      <c r="F161" s="76">
        <v>1</v>
      </c>
      <c r="G161" s="77"/>
      <c r="H161" s="77"/>
      <c r="I161" s="81"/>
      <c r="J161" s="111"/>
      <c r="K161" s="111"/>
      <c r="L161" s="111"/>
      <c r="M161" s="111"/>
      <c r="N161" s="111"/>
      <c r="O161" s="88"/>
      <c r="P161" s="71"/>
    </row>
    <row r="162" spans="2:16" ht="19.5" customHeight="1" x14ac:dyDescent="0.15">
      <c r="B162" s="125" t="s">
        <v>191</v>
      </c>
      <c r="C162" s="115" t="s">
        <v>192</v>
      </c>
      <c r="D162" s="74"/>
      <c r="E162" s="75" t="s">
        <v>65</v>
      </c>
      <c r="F162" s="76">
        <v>1</v>
      </c>
      <c r="G162" s="77"/>
      <c r="H162" s="77"/>
      <c r="I162" s="81"/>
      <c r="J162" s="111"/>
      <c r="K162" s="111"/>
      <c r="L162" s="111"/>
      <c r="M162" s="111"/>
      <c r="N162" s="111"/>
      <c r="O162" s="88"/>
      <c r="P162" s="71"/>
    </row>
    <row r="163" spans="2:16" ht="19.5" customHeight="1" x14ac:dyDescent="0.15">
      <c r="B163" s="125" t="s">
        <v>193</v>
      </c>
      <c r="C163" s="121" t="s">
        <v>194</v>
      </c>
      <c r="D163" s="74"/>
      <c r="E163" s="75" t="s">
        <v>65</v>
      </c>
      <c r="F163" s="76">
        <v>1</v>
      </c>
      <c r="G163" s="77"/>
      <c r="H163" s="77"/>
      <c r="I163" s="81"/>
      <c r="J163" s="111"/>
      <c r="K163" s="111"/>
      <c r="L163" s="111"/>
      <c r="M163" s="111"/>
      <c r="N163" s="111"/>
      <c r="O163" s="88"/>
      <c r="P163" s="71"/>
    </row>
    <row r="164" spans="2:16" ht="19.5" customHeight="1" x14ac:dyDescent="0.15">
      <c r="B164" s="72" t="s">
        <v>195</v>
      </c>
      <c r="C164" s="121" t="s">
        <v>196</v>
      </c>
      <c r="D164" s="74"/>
      <c r="E164" s="75" t="s">
        <v>65</v>
      </c>
      <c r="F164" s="76">
        <v>1</v>
      </c>
      <c r="G164" s="77"/>
      <c r="H164" s="77"/>
      <c r="I164" s="81"/>
      <c r="J164" s="111"/>
      <c r="K164" s="111"/>
      <c r="L164" s="111"/>
      <c r="M164" s="111"/>
      <c r="N164" s="111"/>
      <c r="O164" s="88"/>
      <c r="P164" s="71"/>
    </row>
    <row r="165" spans="2:16" ht="19.5" customHeight="1" x14ac:dyDescent="0.15">
      <c r="B165" s="72" t="s">
        <v>197</v>
      </c>
      <c r="C165" s="115" t="s">
        <v>198</v>
      </c>
      <c r="D165" s="74"/>
      <c r="E165" s="75" t="s">
        <v>65</v>
      </c>
      <c r="F165" s="76">
        <v>1</v>
      </c>
      <c r="G165" s="77"/>
      <c r="H165" s="77"/>
      <c r="I165" s="81"/>
      <c r="J165" s="111"/>
      <c r="K165" s="111"/>
      <c r="L165" s="111"/>
      <c r="M165" s="111"/>
      <c r="N165" s="111"/>
      <c r="O165" s="88"/>
      <c r="P165" s="71"/>
    </row>
    <row r="166" spans="2:16" ht="19.5" customHeight="1" x14ac:dyDescent="0.15">
      <c r="B166" s="72" t="s">
        <v>199</v>
      </c>
      <c r="C166" s="73" t="s">
        <v>200</v>
      </c>
      <c r="D166" s="74"/>
      <c r="E166" s="75" t="s">
        <v>65</v>
      </c>
      <c r="F166" s="76">
        <v>1</v>
      </c>
      <c r="G166" s="77"/>
      <c r="H166" s="77"/>
      <c r="I166" s="81"/>
      <c r="J166" s="111"/>
      <c r="K166" s="116"/>
      <c r="L166" s="116"/>
      <c r="M166" s="116"/>
      <c r="N166" s="111"/>
      <c r="O166" s="88"/>
      <c r="P166" s="71"/>
    </row>
    <row r="167" spans="2:16" ht="19.5" customHeight="1" x14ac:dyDescent="0.15">
      <c r="B167" s="72" t="s">
        <v>201</v>
      </c>
      <c r="C167" s="73" t="s">
        <v>202</v>
      </c>
      <c r="D167" s="74"/>
      <c r="E167" s="75" t="s">
        <v>65</v>
      </c>
      <c r="F167" s="76">
        <v>1</v>
      </c>
      <c r="G167" s="77"/>
      <c r="H167" s="77"/>
      <c r="I167" s="81"/>
      <c r="J167" s="111"/>
      <c r="K167" s="116"/>
      <c r="L167" s="116"/>
      <c r="M167" s="116"/>
      <c r="N167" s="111"/>
      <c r="O167" s="88"/>
      <c r="P167" s="71"/>
    </row>
    <row r="168" spans="2:16" ht="19.5" customHeight="1" x14ac:dyDescent="0.15">
      <c r="B168" s="72" t="s">
        <v>203</v>
      </c>
      <c r="C168" s="115" t="s">
        <v>204</v>
      </c>
      <c r="D168" s="74"/>
      <c r="E168" s="75" t="s">
        <v>117</v>
      </c>
      <c r="F168" s="76">
        <v>1</v>
      </c>
      <c r="G168" s="77"/>
      <c r="H168" s="77"/>
      <c r="I168" s="81"/>
      <c r="J168" s="111"/>
      <c r="K168" s="111"/>
      <c r="L168" s="111"/>
      <c r="M168" s="111"/>
      <c r="N168" s="111"/>
      <c r="O168" s="88"/>
      <c r="P168" s="71"/>
    </row>
    <row r="169" spans="2:16" ht="19.5" customHeight="1" x14ac:dyDescent="0.15">
      <c r="B169" s="72"/>
      <c r="C169" s="73"/>
      <c r="D169" s="74"/>
      <c r="E169" s="75"/>
      <c r="F169" s="76"/>
      <c r="G169" s="77"/>
      <c r="H169" s="77"/>
      <c r="I169" s="81"/>
      <c r="J169" s="111"/>
      <c r="K169" s="111"/>
      <c r="L169" s="111"/>
      <c r="M169" s="111"/>
      <c r="N169" s="111"/>
      <c r="O169" s="88"/>
      <c r="P169" s="71"/>
    </row>
    <row r="170" spans="2:16" ht="19.5" customHeight="1" x14ac:dyDescent="0.15">
      <c r="B170" s="72"/>
      <c r="C170" s="73"/>
      <c r="D170" s="74"/>
      <c r="E170" s="75"/>
      <c r="F170" s="76"/>
      <c r="G170" s="77"/>
      <c r="H170" s="77"/>
      <c r="I170" s="81"/>
      <c r="J170" s="111"/>
      <c r="K170" s="111"/>
      <c r="L170" s="111"/>
      <c r="M170" s="111"/>
      <c r="N170" s="111"/>
      <c r="O170" s="88"/>
      <c r="P170" s="71"/>
    </row>
    <row r="171" spans="2:16" ht="19.5" customHeight="1" x14ac:dyDescent="0.15">
      <c r="B171" s="72"/>
      <c r="C171" s="74"/>
      <c r="D171" s="74"/>
      <c r="E171" s="75"/>
      <c r="F171" s="76"/>
      <c r="G171" s="77"/>
      <c r="H171" s="77"/>
      <c r="I171" s="81"/>
      <c r="J171" s="111"/>
      <c r="K171" s="111"/>
      <c r="L171" s="111"/>
      <c r="M171" s="111"/>
      <c r="N171" s="111"/>
      <c r="O171" s="88"/>
      <c r="P171" s="71"/>
    </row>
    <row r="172" spans="2:16" ht="19.5" customHeight="1" x14ac:dyDescent="0.15">
      <c r="B172" s="72"/>
      <c r="C172" s="74"/>
      <c r="D172" s="74"/>
      <c r="E172" s="75"/>
      <c r="F172" s="138"/>
      <c r="G172" s="77"/>
      <c r="H172" s="77"/>
      <c r="I172" s="81"/>
      <c r="J172" s="111"/>
      <c r="K172" s="111"/>
      <c r="L172" s="111"/>
      <c r="M172" s="111"/>
      <c r="N172" s="111"/>
      <c r="O172" s="88"/>
      <c r="P172" s="71"/>
    </row>
    <row r="173" spans="2:16" ht="19.5" customHeight="1" x14ac:dyDescent="0.15">
      <c r="B173" s="62"/>
      <c r="C173" s="63"/>
      <c r="D173" s="63"/>
      <c r="E173" s="65"/>
      <c r="F173" s="63"/>
      <c r="G173" s="67"/>
      <c r="H173" s="67"/>
      <c r="I173" s="81"/>
      <c r="J173" s="68"/>
      <c r="K173" s="68"/>
      <c r="L173" s="68"/>
      <c r="M173" s="68"/>
      <c r="N173" s="68"/>
      <c r="O173" s="137"/>
      <c r="P173" s="71"/>
    </row>
    <row r="174" spans="2:16" ht="19.5" customHeight="1" x14ac:dyDescent="0.15">
      <c r="B174" s="72"/>
      <c r="C174" s="73"/>
      <c r="D174" s="74"/>
      <c r="E174" s="75"/>
      <c r="F174" s="76"/>
      <c r="G174" s="77"/>
      <c r="H174" s="77"/>
      <c r="I174" s="81"/>
      <c r="J174" s="81"/>
      <c r="K174" s="81"/>
      <c r="L174" s="81"/>
      <c r="M174" s="81"/>
      <c r="N174" s="81"/>
      <c r="O174" s="84"/>
      <c r="P174" s="71"/>
    </row>
    <row r="175" spans="2:16" ht="19.5" customHeight="1" x14ac:dyDescent="0.15">
      <c r="B175" s="72"/>
      <c r="C175" s="115"/>
      <c r="D175" s="74"/>
      <c r="E175" s="75"/>
      <c r="F175" s="76"/>
      <c r="G175" s="77"/>
      <c r="H175" s="77"/>
      <c r="I175" s="81"/>
      <c r="J175" s="111"/>
      <c r="K175" s="111"/>
      <c r="L175" s="111"/>
      <c r="M175" s="111"/>
      <c r="N175" s="111"/>
      <c r="O175" s="88"/>
      <c r="P175" s="71"/>
    </row>
    <row r="176" spans="2:16" ht="19.5" customHeight="1" x14ac:dyDescent="0.15">
      <c r="B176" s="72"/>
      <c r="C176" s="115"/>
      <c r="D176" s="74"/>
      <c r="E176" s="75"/>
      <c r="F176" s="76"/>
      <c r="G176" s="77"/>
      <c r="H176" s="77"/>
      <c r="I176" s="81"/>
      <c r="J176" s="111"/>
      <c r="K176" s="111"/>
      <c r="L176" s="111"/>
      <c r="M176" s="111"/>
      <c r="N176" s="111"/>
      <c r="O176" s="88"/>
      <c r="P176" s="71"/>
    </row>
    <row r="177" spans="2:16" ht="19.5" customHeight="1" x14ac:dyDescent="0.15">
      <c r="B177" s="72"/>
      <c r="C177" s="115"/>
      <c r="D177" s="74"/>
      <c r="E177" s="75"/>
      <c r="F177" s="76"/>
      <c r="G177" s="77"/>
      <c r="H177" s="77"/>
      <c r="I177" s="81"/>
      <c r="J177" s="111"/>
      <c r="K177" s="111"/>
      <c r="L177" s="111"/>
      <c r="M177" s="111"/>
      <c r="N177" s="111"/>
      <c r="O177" s="88"/>
      <c r="P177" s="71"/>
    </row>
    <row r="178" spans="2:16" ht="19.5" customHeight="1" x14ac:dyDescent="0.15">
      <c r="B178" s="72"/>
      <c r="C178" s="115"/>
      <c r="D178" s="74"/>
      <c r="E178" s="75"/>
      <c r="F178" s="76"/>
      <c r="G178" s="77"/>
      <c r="H178" s="77"/>
      <c r="I178" s="114"/>
      <c r="J178" s="111"/>
      <c r="K178" s="116"/>
      <c r="L178" s="116"/>
      <c r="M178" s="116"/>
      <c r="N178" s="111"/>
      <c r="O178" s="88"/>
      <c r="P178" s="71"/>
    </row>
    <row r="179" spans="2:16" ht="19.5" customHeight="1" x14ac:dyDescent="0.15">
      <c r="B179" s="72"/>
      <c r="C179" s="115"/>
      <c r="D179" s="74"/>
      <c r="E179" s="75"/>
      <c r="F179" s="76"/>
      <c r="G179" s="77"/>
      <c r="H179" s="77"/>
      <c r="I179" s="114"/>
      <c r="J179" s="111"/>
      <c r="K179" s="116"/>
      <c r="L179" s="116"/>
      <c r="M179" s="116"/>
      <c r="N179" s="111"/>
      <c r="O179" s="88"/>
      <c r="P179" s="71"/>
    </row>
    <row r="180" spans="2:16" ht="19.5" customHeight="1" x14ac:dyDescent="0.15">
      <c r="B180" s="72"/>
      <c r="C180" s="73"/>
      <c r="D180" s="74"/>
      <c r="E180" s="75"/>
      <c r="F180" s="76"/>
      <c r="G180" s="77"/>
      <c r="H180" s="77"/>
      <c r="I180" s="114"/>
      <c r="J180" s="111"/>
      <c r="K180" s="116"/>
      <c r="L180" s="116"/>
      <c r="M180" s="116"/>
      <c r="N180" s="111"/>
      <c r="O180" s="88"/>
      <c r="P180" s="71"/>
    </row>
    <row r="181" spans="2:16" ht="19.5" customHeight="1" x14ac:dyDescent="0.15">
      <c r="B181" s="72"/>
      <c r="C181" s="73"/>
      <c r="D181" s="74"/>
      <c r="E181" s="75"/>
      <c r="F181" s="76"/>
      <c r="G181" s="77"/>
      <c r="H181" s="77"/>
      <c r="I181" s="114"/>
      <c r="J181" s="111"/>
      <c r="K181" s="116"/>
      <c r="L181" s="116"/>
      <c r="M181" s="116"/>
      <c r="N181" s="111"/>
      <c r="O181" s="88"/>
      <c r="P181" s="71"/>
    </row>
    <row r="182" spans="2:16" ht="19.5" customHeight="1" x14ac:dyDescent="0.15">
      <c r="B182" s="72"/>
      <c r="C182" s="73"/>
      <c r="D182" s="74"/>
      <c r="E182" s="75"/>
      <c r="F182" s="76"/>
      <c r="G182" s="77"/>
      <c r="H182" s="77"/>
      <c r="I182" s="114"/>
      <c r="J182" s="111"/>
      <c r="K182" s="116"/>
      <c r="L182" s="116"/>
      <c r="M182" s="116"/>
      <c r="N182" s="111"/>
      <c r="O182" s="88"/>
      <c r="P182" s="71"/>
    </row>
    <row r="183" spans="2:16" ht="19.5" customHeight="1" x14ac:dyDescent="0.15">
      <c r="B183" s="72"/>
      <c r="C183" s="73"/>
      <c r="D183" s="74"/>
      <c r="E183" s="75"/>
      <c r="F183" s="76"/>
      <c r="G183" s="77"/>
      <c r="H183" s="77"/>
      <c r="I183" s="114"/>
      <c r="J183" s="111"/>
      <c r="K183" s="116"/>
      <c r="L183" s="116"/>
      <c r="M183" s="116"/>
      <c r="N183" s="111"/>
      <c r="O183" s="88"/>
      <c r="P183" s="71"/>
    </row>
    <row r="184" spans="2:16" ht="19.5" customHeight="1" thickBot="1" x14ac:dyDescent="0.2">
      <c r="B184" s="94">
        <f>B158+1</f>
        <v>8</v>
      </c>
      <c r="C184" s="95"/>
      <c r="D184" s="96"/>
      <c r="E184" s="97"/>
      <c r="F184" s="98"/>
      <c r="G184" s="99"/>
      <c r="H184" s="99"/>
      <c r="I184" s="117"/>
      <c r="J184" s="102"/>
      <c r="K184" s="100"/>
      <c r="L184" s="100"/>
      <c r="M184" s="100"/>
      <c r="N184" s="100"/>
      <c r="O184" s="118"/>
      <c r="P184" s="71"/>
    </row>
    <row r="185" spans="2:16" ht="19.5" customHeight="1" x14ac:dyDescent="0.15">
      <c r="B185" s="104" t="s">
        <v>188</v>
      </c>
      <c r="C185" s="105" t="s">
        <v>205</v>
      </c>
      <c r="D185" s="106"/>
      <c r="E185" s="107"/>
      <c r="F185" s="108"/>
      <c r="G185" s="109"/>
      <c r="H185" s="109"/>
      <c r="I185" s="110"/>
      <c r="J185" s="110"/>
      <c r="K185" s="110"/>
      <c r="L185" s="110"/>
      <c r="M185" s="110"/>
      <c r="N185" s="110"/>
      <c r="O185" s="70"/>
      <c r="P185" s="71"/>
    </row>
    <row r="186" spans="2:16" ht="19.5" customHeight="1" x14ac:dyDescent="0.15">
      <c r="B186" s="125"/>
      <c r="C186" s="73"/>
      <c r="D186" s="74"/>
      <c r="E186" s="75"/>
      <c r="F186" s="76"/>
      <c r="G186" s="77"/>
      <c r="H186" s="77"/>
      <c r="I186" s="81"/>
      <c r="J186" s="81"/>
      <c r="K186" s="81"/>
      <c r="L186" s="81"/>
      <c r="M186" s="81"/>
      <c r="N186" s="81"/>
      <c r="O186" s="84"/>
      <c r="P186" s="71"/>
    </row>
    <row r="187" spans="2:16" ht="19.5" customHeight="1" x14ac:dyDescent="0.15">
      <c r="B187" s="125"/>
      <c r="C187" s="73" t="s">
        <v>206</v>
      </c>
      <c r="D187" s="74" t="s">
        <v>207</v>
      </c>
      <c r="E187" s="75" t="s">
        <v>92</v>
      </c>
      <c r="F187" s="76">
        <v>1</v>
      </c>
      <c r="G187" s="77"/>
      <c r="H187" s="77"/>
      <c r="I187" s="81"/>
      <c r="J187" s="111"/>
      <c r="K187" s="112"/>
      <c r="L187" s="82"/>
      <c r="M187" s="113"/>
      <c r="N187" s="111"/>
      <c r="O187" s="88"/>
      <c r="P187" s="71"/>
    </row>
    <row r="188" spans="2:16" ht="19.5" customHeight="1" x14ac:dyDescent="0.15">
      <c r="B188" s="125"/>
      <c r="C188" s="73" t="s">
        <v>208</v>
      </c>
      <c r="D188" s="74" t="s">
        <v>209</v>
      </c>
      <c r="E188" s="75" t="s">
        <v>92</v>
      </c>
      <c r="F188" s="76">
        <v>1</v>
      </c>
      <c r="G188" s="77"/>
      <c r="H188" s="77"/>
      <c r="I188" s="81"/>
      <c r="J188" s="111"/>
      <c r="K188" s="112"/>
      <c r="L188" s="82"/>
      <c r="M188" s="113"/>
      <c r="N188" s="111"/>
      <c r="O188" s="88"/>
      <c r="P188" s="71"/>
    </row>
    <row r="189" spans="2:16" ht="19.5" customHeight="1" x14ac:dyDescent="0.15">
      <c r="B189" s="125"/>
      <c r="C189" s="73" t="s">
        <v>210</v>
      </c>
      <c r="D189" s="74" t="s">
        <v>211</v>
      </c>
      <c r="E189" s="75" t="s">
        <v>92</v>
      </c>
      <c r="F189" s="76">
        <v>3</v>
      </c>
      <c r="G189" s="77"/>
      <c r="H189" s="77"/>
      <c r="I189" s="81"/>
      <c r="J189" s="111"/>
      <c r="K189" s="112"/>
      <c r="L189" s="82"/>
      <c r="M189" s="113"/>
      <c r="N189" s="111"/>
      <c r="O189" s="88"/>
      <c r="P189" s="71"/>
    </row>
    <row r="190" spans="2:16" ht="19.5" customHeight="1" x14ac:dyDescent="0.15">
      <c r="B190" s="125"/>
      <c r="C190" s="73" t="s">
        <v>212</v>
      </c>
      <c r="D190" s="74" t="s">
        <v>211</v>
      </c>
      <c r="E190" s="75" t="s">
        <v>92</v>
      </c>
      <c r="F190" s="76">
        <v>1</v>
      </c>
      <c r="G190" s="77"/>
      <c r="H190" s="77"/>
      <c r="I190" s="81"/>
      <c r="J190" s="111"/>
      <c r="K190" s="112"/>
      <c r="L190" s="82"/>
      <c r="M190" s="113"/>
      <c r="N190" s="111"/>
      <c r="O190" s="88"/>
      <c r="P190" s="71"/>
    </row>
    <row r="191" spans="2:16" ht="19.5" customHeight="1" x14ac:dyDescent="0.15">
      <c r="B191" s="125"/>
      <c r="C191" s="73" t="s">
        <v>213</v>
      </c>
      <c r="D191" s="74" t="s">
        <v>214</v>
      </c>
      <c r="E191" s="75" t="s">
        <v>92</v>
      </c>
      <c r="F191" s="76">
        <v>1</v>
      </c>
      <c r="G191" s="77"/>
      <c r="H191" s="77"/>
      <c r="I191" s="81"/>
      <c r="J191" s="111"/>
      <c r="K191" s="112"/>
      <c r="L191" s="82"/>
      <c r="M191" s="113"/>
      <c r="N191" s="111"/>
      <c r="O191" s="88"/>
      <c r="P191" s="71"/>
    </row>
    <row r="192" spans="2:16" ht="19.5" customHeight="1" x14ac:dyDescent="0.15">
      <c r="B192" s="125"/>
      <c r="C192" s="73" t="s">
        <v>215</v>
      </c>
      <c r="D192" s="74" t="s">
        <v>216</v>
      </c>
      <c r="E192" s="75" t="s">
        <v>92</v>
      </c>
      <c r="F192" s="76">
        <v>1</v>
      </c>
      <c r="G192" s="77"/>
      <c r="H192" s="77"/>
      <c r="I192" s="81"/>
      <c r="J192" s="111"/>
      <c r="K192" s="112"/>
      <c r="L192" s="112"/>
      <c r="M192" s="112"/>
      <c r="N192" s="111"/>
      <c r="O192" s="88"/>
      <c r="P192" s="71"/>
    </row>
    <row r="193" spans="2:16" ht="19.5" customHeight="1" x14ac:dyDescent="0.15">
      <c r="B193" s="125"/>
      <c r="C193" s="115" t="s">
        <v>217</v>
      </c>
      <c r="D193" s="74" t="s">
        <v>218</v>
      </c>
      <c r="E193" s="75" t="s">
        <v>92</v>
      </c>
      <c r="F193" s="76">
        <v>1</v>
      </c>
      <c r="G193" s="77"/>
      <c r="H193" s="77"/>
      <c r="I193" s="81"/>
      <c r="J193" s="111"/>
      <c r="K193" s="111"/>
      <c r="L193" s="111"/>
      <c r="M193" s="111"/>
      <c r="N193" s="111"/>
      <c r="O193" s="88"/>
      <c r="P193" s="71"/>
    </row>
    <row r="194" spans="2:16" ht="19.5" customHeight="1" x14ac:dyDescent="0.15">
      <c r="B194" s="125"/>
      <c r="C194" s="115" t="s">
        <v>219</v>
      </c>
      <c r="D194" s="74" t="s">
        <v>220</v>
      </c>
      <c r="E194" s="75" t="s">
        <v>92</v>
      </c>
      <c r="F194" s="76">
        <v>1</v>
      </c>
      <c r="G194" s="77"/>
      <c r="H194" s="77"/>
      <c r="I194" s="81"/>
      <c r="J194" s="111"/>
      <c r="K194" s="111"/>
      <c r="L194" s="111"/>
      <c r="M194" s="111"/>
      <c r="N194" s="111"/>
      <c r="O194" s="88"/>
      <c r="P194" s="71"/>
    </row>
    <row r="195" spans="2:16" ht="19.5" customHeight="1" x14ac:dyDescent="0.15">
      <c r="B195" s="125"/>
      <c r="C195" s="115" t="s">
        <v>221</v>
      </c>
      <c r="D195" s="74" t="s">
        <v>222</v>
      </c>
      <c r="E195" s="75" t="s">
        <v>92</v>
      </c>
      <c r="F195" s="76">
        <v>1</v>
      </c>
      <c r="G195" s="77"/>
      <c r="H195" s="77"/>
      <c r="I195" s="81"/>
      <c r="J195" s="111"/>
      <c r="K195" s="111"/>
      <c r="L195" s="111"/>
      <c r="M195" s="111"/>
      <c r="N195" s="111"/>
      <c r="O195" s="88"/>
      <c r="P195" s="71"/>
    </row>
    <row r="196" spans="2:16" ht="19.5" customHeight="1" x14ac:dyDescent="0.15">
      <c r="B196" s="125"/>
      <c r="C196" s="115" t="s">
        <v>223</v>
      </c>
      <c r="D196" s="74" t="s">
        <v>224</v>
      </c>
      <c r="E196" s="75" t="s">
        <v>92</v>
      </c>
      <c r="F196" s="76">
        <v>1</v>
      </c>
      <c r="G196" s="77"/>
      <c r="H196" s="77"/>
      <c r="I196" s="81"/>
      <c r="J196" s="111"/>
      <c r="K196" s="111"/>
      <c r="L196" s="111"/>
      <c r="M196" s="111"/>
      <c r="N196" s="111"/>
      <c r="O196" s="88"/>
      <c r="P196" s="71"/>
    </row>
    <row r="197" spans="2:16" ht="19.5" customHeight="1" x14ac:dyDescent="0.15">
      <c r="B197" s="125"/>
      <c r="C197" s="115" t="s">
        <v>225</v>
      </c>
      <c r="D197" s="74" t="s">
        <v>226</v>
      </c>
      <c r="E197" s="75" t="s">
        <v>92</v>
      </c>
      <c r="F197" s="76">
        <v>1</v>
      </c>
      <c r="G197" s="77"/>
      <c r="H197" s="77"/>
      <c r="I197" s="81"/>
      <c r="J197" s="111"/>
      <c r="K197" s="111"/>
      <c r="L197" s="111"/>
      <c r="M197" s="111"/>
      <c r="N197" s="111"/>
      <c r="O197" s="88"/>
      <c r="P197" s="71"/>
    </row>
    <row r="198" spans="2:16" ht="19.5" customHeight="1" x14ac:dyDescent="0.15">
      <c r="B198" s="125"/>
      <c r="C198" s="115" t="s">
        <v>227</v>
      </c>
      <c r="D198" s="74" t="s">
        <v>228</v>
      </c>
      <c r="E198" s="75" t="s">
        <v>92</v>
      </c>
      <c r="F198" s="76">
        <v>1</v>
      </c>
      <c r="G198" s="77"/>
      <c r="H198" s="77"/>
      <c r="I198" s="81"/>
      <c r="J198" s="111"/>
      <c r="K198" s="111"/>
      <c r="L198" s="111"/>
      <c r="M198" s="111"/>
      <c r="N198" s="111"/>
      <c r="O198" s="88"/>
      <c r="P198" s="71"/>
    </row>
    <row r="199" spans="2:16" ht="19.5" customHeight="1" x14ac:dyDescent="0.15">
      <c r="B199" s="125"/>
      <c r="C199" s="115" t="s">
        <v>229</v>
      </c>
      <c r="D199" s="74" t="s">
        <v>230</v>
      </c>
      <c r="E199" s="75" t="s">
        <v>92</v>
      </c>
      <c r="F199" s="76">
        <v>2</v>
      </c>
      <c r="G199" s="77"/>
      <c r="H199" s="77"/>
      <c r="I199" s="81"/>
      <c r="J199" s="111"/>
      <c r="K199" s="111"/>
      <c r="L199" s="111"/>
      <c r="M199" s="111"/>
      <c r="N199" s="111"/>
      <c r="O199" s="88"/>
      <c r="P199" s="71"/>
    </row>
    <row r="200" spans="2:16" ht="19.5" customHeight="1" x14ac:dyDescent="0.15">
      <c r="B200" s="125"/>
      <c r="C200" s="115" t="s">
        <v>231</v>
      </c>
      <c r="D200" s="74" t="s">
        <v>232</v>
      </c>
      <c r="E200" s="75" t="s">
        <v>92</v>
      </c>
      <c r="F200" s="76">
        <v>1</v>
      </c>
      <c r="G200" s="77"/>
      <c r="H200" s="77"/>
      <c r="I200" s="81"/>
      <c r="J200" s="111"/>
      <c r="K200" s="111"/>
      <c r="L200" s="111"/>
      <c r="M200" s="111"/>
      <c r="N200" s="111"/>
      <c r="O200" s="88"/>
      <c r="P200" s="71"/>
    </row>
    <row r="201" spans="2:16" ht="19.5" customHeight="1" x14ac:dyDescent="0.15">
      <c r="B201" s="125"/>
      <c r="C201" s="115" t="s">
        <v>233</v>
      </c>
      <c r="D201" s="74" t="s">
        <v>234</v>
      </c>
      <c r="E201" s="75" t="s">
        <v>92</v>
      </c>
      <c r="F201" s="76">
        <v>2</v>
      </c>
      <c r="G201" s="77"/>
      <c r="H201" s="77"/>
      <c r="I201" s="81"/>
      <c r="J201" s="111"/>
      <c r="K201" s="116"/>
      <c r="L201" s="116"/>
      <c r="M201" s="116"/>
      <c r="N201" s="111"/>
      <c r="O201" s="88"/>
      <c r="P201" s="71"/>
    </row>
    <row r="202" spans="2:16" ht="19.5" customHeight="1" x14ac:dyDescent="0.15">
      <c r="B202" s="125"/>
      <c r="C202" s="115" t="s">
        <v>235</v>
      </c>
      <c r="D202" s="74" t="s">
        <v>236</v>
      </c>
      <c r="E202" s="75" t="s">
        <v>92</v>
      </c>
      <c r="F202" s="76">
        <v>1</v>
      </c>
      <c r="G202" s="77"/>
      <c r="H202" s="77"/>
      <c r="I202" s="81"/>
      <c r="J202" s="111"/>
      <c r="K202" s="116"/>
      <c r="L202" s="116"/>
      <c r="M202" s="116"/>
      <c r="N202" s="111"/>
      <c r="O202" s="88"/>
      <c r="P202" s="71"/>
    </row>
    <row r="203" spans="2:16" ht="19.5" customHeight="1" x14ac:dyDescent="0.15">
      <c r="B203" s="125"/>
      <c r="C203" s="115" t="s">
        <v>237</v>
      </c>
      <c r="D203" s="74" t="s">
        <v>238</v>
      </c>
      <c r="E203" s="75" t="s">
        <v>92</v>
      </c>
      <c r="F203" s="76">
        <v>1</v>
      </c>
      <c r="G203" s="77"/>
      <c r="H203" s="77"/>
      <c r="I203" s="81"/>
      <c r="J203" s="111"/>
      <c r="K203" s="116"/>
      <c r="L203" s="116"/>
      <c r="M203" s="116"/>
      <c r="N203" s="111"/>
      <c r="O203" s="88"/>
      <c r="P203" s="71"/>
    </row>
    <row r="204" spans="2:16" ht="19.5" customHeight="1" x14ac:dyDescent="0.15">
      <c r="B204" s="125"/>
      <c r="C204" s="73" t="s">
        <v>239</v>
      </c>
      <c r="D204" s="74" t="s">
        <v>240</v>
      </c>
      <c r="E204" s="75" t="s">
        <v>92</v>
      </c>
      <c r="F204" s="76">
        <v>1</v>
      </c>
      <c r="G204" s="77"/>
      <c r="H204" s="77"/>
      <c r="I204" s="81"/>
      <c r="J204" s="111"/>
      <c r="K204" s="116"/>
      <c r="L204" s="116"/>
      <c r="M204" s="116"/>
      <c r="N204" s="111"/>
      <c r="O204" s="88"/>
      <c r="P204" s="71"/>
    </row>
    <row r="205" spans="2:16" ht="19.5" customHeight="1" x14ac:dyDescent="0.15">
      <c r="B205" s="125"/>
      <c r="C205" s="73" t="s">
        <v>241</v>
      </c>
      <c r="D205" s="74" t="s">
        <v>242</v>
      </c>
      <c r="E205" s="75" t="s">
        <v>92</v>
      </c>
      <c r="F205" s="76">
        <v>1</v>
      </c>
      <c r="G205" s="77"/>
      <c r="H205" s="77"/>
      <c r="I205" s="81"/>
      <c r="J205" s="111"/>
      <c r="K205" s="116"/>
      <c r="L205" s="116"/>
      <c r="M205" s="116"/>
      <c r="N205" s="111"/>
      <c r="O205" s="88"/>
      <c r="P205" s="71"/>
    </row>
    <row r="206" spans="2:16" ht="19.5" customHeight="1" x14ac:dyDescent="0.15">
      <c r="B206" s="125"/>
      <c r="C206" s="73" t="s">
        <v>243</v>
      </c>
      <c r="D206" s="74" t="s">
        <v>244</v>
      </c>
      <c r="E206" s="75" t="s">
        <v>92</v>
      </c>
      <c r="F206" s="76">
        <v>1</v>
      </c>
      <c r="G206" s="77"/>
      <c r="H206" s="77"/>
      <c r="I206" s="81"/>
      <c r="J206" s="111"/>
      <c r="K206" s="111"/>
      <c r="L206" s="111"/>
      <c r="M206" s="111"/>
      <c r="N206" s="111"/>
      <c r="O206" s="88"/>
      <c r="P206" s="71"/>
    </row>
    <row r="207" spans="2:16" ht="19.5" customHeight="1" x14ac:dyDescent="0.15">
      <c r="B207" s="125"/>
      <c r="C207" s="73" t="s">
        <v>245</v>
      </c>
      <c r="D207" s="74" t="s">
        <v>246</v>
      </c>
      <c r="E207" s="75" t="s">
        <v>92</v>
      </c>
      <c r="F207" s="76">
        <v>1</v>
      </c>
      <c r="G207" s="77"/>
      <c r="H207" s="77"/>
      <c r="I207" s="81"/>
      <c r="J207" s="111"/>
      <c r="K207" s="111"/>
      <c r="L207" s="111"/>
      <c r="M207" s="111"/>
      <c r="N207" s="111"/>
      <c r="O207" s="88"/>
      <c r="P207" s="71"/>
    </row>
    <row r="208" spans="2:16" ht="19.5" customHeight="1" x14ac:dyDescent="0.15">
      <c r="B208" s="125"/>
      <c r="C208" s="73" t="s">
        <v>247</v>
      </c>
      <c r="D208" s="74" t="s">
        <v>248</v>
      </c>
      <c r="E208" s="75" t="s">
        <v>92</v>
      </c>
      <c r="F208" s="76">
        <v>1</v>
      </c>
      <c r="G208" s="77"/>
      <c r="H208" s="77"/>
      <c r="I208" s="81"/>
      <c r="J208" s="111"/>
      <c r="K208" s="111"/>
      <c r="L208" s="111"/>
      <c r="M208" s="111"/>
      <c r="N208" s="111"/>
      <c r="O208" s="88"/>
      <c r="P208" s="71"/>
    </row>
    <row r="209" spans="2:16" ht="19.5" customHeight="1" x14ac:dyDescent="0.15">
      <c r="B209" s="125"/>
      <c r="C209" s="73" t="s">
        <v>249</v>
      </c>
      <c r="D209" s="74" t="s">
        <v>250</v>
      </c>
      <c r="E209" s="75" t="s">
        <v>92</v>
      </c>
      <c r="F209" s="76">
        <v>2</v>
      </c>
      <c r="G209" s="77"/>
      <c r="H209" s="77"/>
      <c r="I209" s="81"/>
      <c r="J209" s="111"/>
      <c r="K209" s="111"/>
      <c r="L209" s="111"/>
      <c r="M209" s="111"/>
      <c r="N209" s="111"/>
      <c r="O209" s="88"/>
      <c r="P209" s="71"/>
    </row>
    <row r="210" spans="2:16" ht="19.5" customHeight="1" thickBot="1" x14ac:dyDescent="0.2">
      <c r="B210" s="147">
        <f>B184+1</f>
        <v>9</v>
      </c>
      <c r="C210" s="95"/>
      <c r="D210" s="96"/>
      <c r="E210" s="97"/>
      <c r="F210" s="98"/>
      <c r="G210" s="99"/>
      <c r="H210" s="99"/>
      <c r="I210" s="117"/>
      <c r="J210" s="102"/>
      <c r="K210" s="100"/>
      <c r="L210" s="100"/>
      <c r="M210" s="100"/>
      <c r="N210" s="100"/>
      <c r="O210" s="118"/>
      <c r="P210" s="71"/>
    </row>
    <row r="211" spans="2:16" ht="19.5" customHeight="1" x14ac:dyDescent="0.15">
      <c r="B211" s="148"/>
      <c r="C211" s="119" t="s">
        <v>251</v>
      </c>
      <c r="D211" s="106" t="s">
        <v>252</v>
      </c>
      <c r="E211" s="107" t="s">
        <v>92</v>
      </c>
      <c r="F211" s="108">
        <v>1</v>
      </c>
      <c r="G211" s="77"/>
      <c r="H211" s="77"/>
      <c r="I211" s="81"/>
      <c r="J211" s="110"/>
      <c r="K211" s="110"/>
      <c r="L211" s="110"/>
      <c r="M211" s="110"/>
      <c r="N211" s="110"/>
      <c r="O211" s="70"/>
      <c r="P211" s="71"/>
    </row>
    <row r="212" spans="2:16" ht="19.5" customHeight="1" x14ac:dyDescent="0.15">
      <c r="B212" s="125"/>
      <c r="C212" s="73" t="s">
        <v>253</v>
      </c>
      <c r="D212" s="74" t="s">
        <v>254</v>
      </c>
      <c r="E212" s="75" t="s">
        <v>92</v>
      </c>
      <c r="F212" s="76">
        <v>1</v>
      </c>
      <c r="G212" s="77"/>
      <c r="H212" s="77"/>
      <c r="I212" s="81"/>
      <c r="J212" s="81"/>
      <c r="K212" s="81"/>
      <c r="L212" s="81"/>
      <c r="M212" s="81"/>
      <c r="N212" s="81"/>
      <c r="O212" s="84"/>
      <c r="P212" s="71"/>
    </row>
    <row r="213" spans="2:16" ht="19.5" customHeight="1" x14ac:dyDescent="0.15">
      <c r="B213" s="125"/>
      <c r="C213" s="115" t="s">
        <v>255</v>
      </c>
      <c r="D213" s="74" t="s">
        <v>254</v>
      </c>
      <c r="E213" s="75" t="s">
        <v>92</v>
      </c>
      <c r="F213" s="76">
        <v>2</v>
      </c>
      <c r="G213" s="77"/>
      <c r="H213" s="77"/>
      <c r="I213" s="81"/>
      <c r="J213" s="111"/>
      <c r="K213" s="112"/>
      <c r="L213" s="112"/>
      <c r="M213" s="112"/>
      <c r="N213" s="111"/>
      <c r="O213" s="88"/>
      <c r="P213" s="71"/>
    </row>
    <row r="214" spans="2:16" ht="19.5" customHeight="1" x14ac:dyDescent="0.15">
      <c r="B214" s="125"/>
      <c r="C214" s="121" t="s">
        <v>256</v>
      </c>
      <c r="D214" s="74" t="s">
        <v>257</v>
      </c>
      <c r="E214" s="75" t="s">
        <v>92</v>
      </c>
      <c r="F214" s="76">
        <v>1</v>
      </c>
      <c r="G214" s="77"/>
      <c r="H214" s="77"/>
      <c r="I214" s="81"/>
      <c r="J214" s="111"/>
      <c r="K214" s="112"/>
      <c r="L214" s="112"/>
      <c r="M214" s="112"/>
      <c r="N214" s="111"/>
      <c r="O214" s="88"/>
      <c r="P214" s="71"/>
    </row>
    <row r="215" spans="2:16" ht="19.5" customHeight="1" x14ac:dyDescent="0.15">
      <c r="B215" s="125"/>
      <c r="C215" s="115" t="s">
        <v>258</v>
      </c>
      <c r="D215" s="74" t="s">
        <v>259</v>
      </c>
      <c r="E215" s="75" t="s">
        <v>92</v>
      </c>
      <c r="F215" s="76">
        <v>1</v>
      </c>
      <c r="G215" s="77"/>
      <c r="H215" s="77"/>
      <c r="I215" s="81"/>
      <c r="J215" s="111"/>
      <c r="K215" s="112"/>
      <c r="L215" s="112"/>
      <c r="M215" s="112"/>
      <c r="N215" s="111"/>
      <c r="O215" s="88"/>
      <c r="P215" s="71"/>
    </row>
    <row r="216" spans="2:16" ht="19.5" customHeight="1" x14ac:dyDescent="0.15">
      <c r="B216" s="125"/>
      <c r="C216" s="115" t="s">
        <v>260</v>
      </c>
      <c r="D216" s="74" t="s">
        <v>261</v>
      </c>
      <c r="E216" s="75" t="s">
        <v>92</v>
      </c>
      <c r="F216" s="76">
        <v>2</v>
      </c>
      <c r="G216" s="77"/>
      <c r="H216" s="77"/>
      <c r="I216" s="81"/>
      <c r="J216" s="111"/>
      <c r="K216" s="112"/>
      <c r="L216" s="112"/>
      <c r="M216" s="112"/>
      <c r="N216" s="111"/>
      <c r="O216" s="88"/>
      <c r="P216" s="71"/>
    </row>
    <row r="217" spans="2:16" ht="19.5" customHeight="1" x14ac:dyDescent="0.15">
      <c r="B217" s="125"/>
      <c r="C217" s="115" t="s">
        <v>262</v>
      </c>
      <c r="D217" s="74" t="s">
        <v>263</v>
      </c>
      <c r="E217" s="75" t="s">
        <v>92</v>
      </c>
      <c r="F217" s="76">
        <v>2</v>
      </c>
      <c r="G217" s="77"/>
      <c r="H217" s="77"/>
      <c r="I217" s="81"/>
      <c r="J217" s="111"/>
      <c r="K217" s="111"/>
      <c r="L217" s="111"/>
      <c r="M217" s="111"/>
      <c r="N217" s="111"/>
      <c r="O217" s="88"/>
      <c r="P217" s="71"/>
    </row>
    <row r="218" spans="2:16" ht="19.5" customHeight="1" x14ac:dyDescent="0.15">
      <c r="B218" s="125"/>
      <c r="C218" s="115" t="s">
        <v>264</v>
      </c>
      <c r="D218" s="74" t="s">
        <v>265</v>
      </c>
      <c r="E218" s="75" t="s">
        <v>92</v>
      </c>
      <c r="F218" s="76">
        <v>1</v>
      </c>
      <c r="G218" s="77"/>
      <c r="H218" s="77"/>
      <c r="I218" s="81"/>
      <c r="J218" s="111"/>
      <c r="K218" s="111"/>
      <c r="L218" s="111"/>
      <c r="M218" s="111"/>
      <c r="N218" s="111"/>
      <c r="O218" s="88"/>
      <c r="P218" s="71"/>
    </row>
    <row r="219" spans="2:16" ht="19.5" customHeight="1" x14ac:dyDescent="0.15">
      <c r="B219" s="125"/>
      <c r="C219" s="115" t="s">
        <v>266</v>
      </c>
      <c r="D219" s="74" t="s">
        <v>267</v>
      </c>
      <c r="E219" s="75" t="s">
        <v>92</v>
      </c>
      <c r="F219" s="76">
        <v>9</v>
      </c>
      <c r="G219" s="77"/>
      <c r="H219" s="77"/>
      <c r="I219" s="81"/>
      <c r="J219" s="111"/>
      <c r="K219" s="111"/>
      <c r="L219" s="111"/>
      <c r="M219" s="111"/>
      <c r="N219" s="111"/>
      <c r="O219" s="88"/>
      <c r="P219" s="71"/>
    </row>
    <row r="220" spans="2:16" ht="19.5" customHeight="1" x14ac:dyDescent="0.15">
      <c r="B220" s="125"/>
      <c r="C220" s="115" t="s">
        <v>268</v>
      </c>
      <c r="D220" s="74" t="s">
        <v>267</v>
      </c>
      <c r="E220" s="75" t="s">
        <v>92</v>
      </c>
      <c r="F220" s="76">
        <v>9</v>
      </c>
      <c r="G220" s="77"/>
      <c r="H220" s="77"/>
      <c r="I220" s="81"/>
      <c r="J220" s="111"/>
      <c r="K220" s="111"/>
      <c r="L220" s="111"/>
      <c r="M220" s="111"/>
      <c r="N220" s="111"/>
      <c r="O220" s="88"/>
      <c r="P220" s="71"/>
    </row>
    <row r="221" spans="2:16" ht="19.5" customHeight="1" x14ac:dyDescent="0.15">
      <c r="B221" s="125"/>
      <c r="C221" s="149" t="s">
        <v>269</v>
      </c>
      <c r="D221" s="74" t="s">
        <v>270</v>
      </c>
      <c r="E221" s="75" t="s">
        <v>92</v>
      </c>
      <c r="F221" s="76">
        <v>1</v>
      </c>
      <c r="G221" s="77"/>
      <c r="H221" s="77"/>
      <c r="I221" s="81"/>
      <c r="J221" s="111"/>
      <c r="K221" s="111"/>
      <c r="L221" s="111"/>
      <c r="M221" s="111"/>
      <c r="N221" s="111"/>
      <c r="O221" s="88"/>
      <c r="P221" s="71"/>
    </row>
    <row r="222" spans="2:16" ht="19.5" customHeight="1" x14ac:dyDescent="0.15">
      <c r="B222" s="125"/>
      <c r="C222" s="115" t="s">
        <v>271</v>
      </c>
      <c r="D222" s="74" t="s">
        <v>272</v>
      </c>
      <c r="E222" s="75" t="s">
        <v>92</v>
      </c>
      <c r="F222" s="76">
        <v>1</v>
      </c>
      <c r="G222" s="77"/>
      <c r="H222" s="77"/>
      <c r="I222" s="81"/>
      <c r="J222" s="111"/>
      <c r="K222" s="111"/>
      <c r="L222" s="111"/>
      <c r="M222" s="111"/>
      <c r="N222" s="111"/>
      <c r="O222" s="88"/>
      <c r="P222" s="71"/>
    </row>
    <row r="223" spans="2:16" ht="19.5" customHeight="1" x14ac:dyDescent="0.15">
      <c r="B223" s="125"/>
      <c r="C223" s="115" t="s">
        <v>273</v>
      </c>
      <c r="D223" s="74" t="s">
        <v>274</v>
      </c>
      <c r="E223" s="75" t="s">
        <v>92</v>
      </c>
      <c r="F223" s="76">
        <v>1</v>
      </c>
      <c r="G223" s="77"/>
      <c r="H223" s="77"/>
      <c r="I223" s="81"/>
      <c r="J223" s="111"/>
      <c r="K223" s="111"/>
      <c r="L223" s="111"/>
      <c r="M223" s="111"/>
      <c r="N223" s="111"/>
      <c r="O223" s="88"/>
      <c r="P223" s="71"/>
    </row>
    <row r="224" spans="2:16" ht="19.5" customHeight="1" x14ac:dyDescent="0.15">
      <c r="B224" s="125"/>
      <c r="C224" s="115" t="s">
        <v>275</v>
      </c>
      <c r="D224" s="74" t="s">
        <v>276</v>
      </c>
      <c r="E224" s="75" t="s">
        <v>92</v>
      </c>
      <c r="F224" s="76">
        <v>1</v>
      </c>
      <c r="G224" s="77"/>
      <c r="H224" s="77"/>
      <c r="I224" s="81"/>
      <c r="J224" s="111"/>
      <c r="K224" s="111"/>
      <c r="L224" s="111"/>
      <c r="M224" s="111"/>
      <c r="N224" s="111"/>
      <c r="O224" s="88"/>
      <c r="P224" s="71"/>
    </row>
    <row r="225" spans="2:16" ht="19.5" customHeight="1" x14ac:dyDescent="0.15">
      <c r="B225" s="125"/>
      <c r="C225" s="115"/>
      <c r="D225" s="74"/>
      <c r="E225" s="75"/>
      <c r="F225" s="150"/>
      <c r="G225" s="77"/>
      <c r="H225" s="77"/>
      <c r="I225" s="81"/>
      <c r="J225" s="111"/>
      <c r="K225" s="111"/>
      <c r="L225" s="111"/>
      <c r="M225" s="111"/>
      <c r="N225" s="111"/>
      <c r="O225" s="88"/>
      <c r="P225" s="71"/>
    </row>
    <row r="226" spans="2:16" ht="19.5" customHeight="1" x14ac:dyDescent="0.15">
      <c r="B226" s="125"/>
      <c r="C226" s="115" t="s">
        <v>277</v>
      </c>
      <c r="D226" s="74"/>
      <c r="E226" s="75" t="s">
        <v>65</v>
      </c>
      <c r="F226" s="76">
        <v>1</v>
      </c>
      <c r="G226" s="120"/>
      <c r="H226" s="77"/>
      <c r="I226" s="81"/>
      <c r="J226" s="111"/>
      <c r="K226" s="111"/>
      <c r="L226" s="111"/>
      <c r="M226" s="111"/>
      <c r="N226" s="111"/>
      <c r="O226" s="88"/>
      <c r="P226" s="71"/>
    </row>
    <row r="227" spans="2:16" ht="19.5" customHeight="1" x14ac:dyDescent="0.15">
      <c r="B227" s="125"/>
      <c r="C227" s="115" t="s">
        <v>278</v>
      </c>
      <c r="D227" s="74"/>
      <c r="E227" s="75" t="s">
        <v>65</v>
      </c>
      <c r="F227" s="76">
        <v>1</v>
      </c>
      <c r="G227" s="120"/>
      <c r="H227" s="77"/>
      <c r="I227" s="81"/>
      <c r="J227" s="111"/>
      <c r="K227" s="116"/>
      <c r="L227" s="116"/>
      <c r="M227" s="116"/>
      <c r="N227" s="111"/>
      <c r="O227" s="88"/>
      <c r="P227" s="71"/>
    </row>
    <row r="228" spans="2:16" ht="19.5" customHeight="1" x14ac:dyDescent="0.15">
      <c r="B228" s="125"/>
      <c r="C228" s="115"/>
      <c r="D228" s="74"/>
      <c r="E228" s="75"/>
      <c r="F228" s="76"/>
      <c r="G228" s="120"/>
      <c r="H228" s="77"/>
      <c r="I228" s="81"/>
      <c r="J228" s="111"/>
      <c r="K228" s="116"/>
      <c r="L228" s="116"/>
      <c r="M228" s="116"/>
      <c r="N228" s="111"/>
      <c r="O228" s="88"/>
      <c r="P228" s="71"/>
    </row>
    <row r="229" spans="2:16" ht="19.5" customHeight="1" x14ac:dyDescent="0.15">
      <c r="B229" s="125"/>
      <c r="C229" s="115"/>
      <c r="D229" s="74"/>
      <c r="E229" s="75"/>
      <c r="F229" s="76"/>
      <c r="G229" s="77"/>
      <c r="H229" s="77"/>
      <c r="I229" s="114"/>
      <c r="J229" s="111"/>
      <c r="K229" s="116"/>
      <c r="L229" s="116"/>
      <c r="M229" s="116"/>
      <c r="N229" s="111"/>
      <c r="O229" s="88"/>
      <c r="P229" s="71"/>
    </row>
    <row r="230" spans="2:16" ht="19.5" customHeight="1" x14ac:dyDescent="0.15">
      <c r="B230" s="125"/>
      <c r="C230" s="73"/>
      <c r="D230" s="74"/>
      <c r="E230" s="75"/>
      <c r="F230" s="76"/>
      <c r="G230" s="77"/>
      <c r="H230" s="77"/>
      <c r="I230" s="114"/>
      <c r="J230" s="111"/>
      <c r="K230" s="116"/>
      <c r="L230" s="116"/>
      <c r="M230" s="116"/>
      <c r="N230" s="111"/>
      <c r="O230" s="88"/>
      <c r="P230" s="71"/>
    </row>
    <row r="231" spans="2:16" ht="19.5" customHeight="1" x14ac:dyDescent="0.15">
      <c r="B231" s="125"/>
      <c r="C231" s="73"/>
      <c r="D231" s="74"/>
      <c r="E231" s="75"/>
      <c r="F231" s="76"/>
      <c r="G231" s="77"/>
      <c r="H231" s="77"/>
      <c r="I231" s="114"/>
      <c r="J231" s="111"/>
      <c r="K231" s="116"/>
      <c r="L231" s="116"/>
      <c r="M231" s="116"/>
      <c r="N231" s="111"/>
      <c r="O231" s="88"/>
      <c r="P231" s="71"/>
    </row>
    <row r="232" spans="2:16" ht="19.5" customHeight="1" x14ac:dyDescent="0.15">
      <c r="B232" s="125"/>
      <c r="C232" s="73"/>
      <c r="D232" s="74"/>
      <c r="E232" s="75"/>
      <c r="F232" s="76"/>
      <c r="G232" s="77"/>
      <c r="H232" s="77"/>
      <c r="I232" s="114"/>
      <c r="J232" s="111"/>
      <c r="K232" s="111"/>
      <c r="L232" s="111"/>
      <c r="M232" s="111"/>
      <c r="N232" s="111"/>
      <c r="O232" s="88"/>
      <c r="P232" s="71"/>
    </row>
    <row r="233" spans="2:16" ht="19.5" customHeight="1" x14ac:dyDescent="0.15">
      <c r="B233" s="125"/>
      <c r="C233" s="73"/>
      <c r="D233" s="74"/>
      <c r="E233" s="75"/>
      <c r="F233" s="76"/>
      <c r="G233" s="77"/>
      <c r="H233" s="77"/>
      <c r="I233" s="114"/>
      <c r="J233" s="111"/>
      <c r="K233" s="111"/>
      <c r="L233" s="111"/>
      <c r="M233" s="111"/>
      <c r="N233" s="111"/>
      <c r="O233" s="88"/>
      <c r="P233" s="71"/>
    </row>
    <row r="234" spans="2:16" ht="19.5" customHeight="1" x14ac:dyDescent="0.15">
      <c r="B234" s="125"/>
      <c r="C234" s="73"/>
      <c r="D234" s="74"/>
      <c r="E234" s="75"/>
      <c r="F234" s="76"/>
      <c r="G234" s="77"/>
      <c r="H234" s="77"/>
      <c r="I234" s="111"/>
      <c r="J234" s="111"/>
      <c r="K234" s="111"/>
      <c r="L234" s="111"/>
      <c r="M234" s="111"/>
      <c r="N234" s="111"/>
      <c r="O234" s="88"/>
      <c r="P234" s="71"/>
    </row>
    <row r="235" spans="2:16" ht="19.5" customHeight="1" x14ac:dyDescent="0.15">
      <c r="B235" s="125"/>
      <c r="C235" s="73"/>
      <c r="D235" s="74"/>
      <c r="E235" s="75"/>
      <c r="F235" s="76"/>
      <c r="G235" s="77"/>
      <c r="H235" s="86"/>
      <c r="I235" s="111"/>
      <c r="J235" s="111"/>
      <c r="K235" s="111"/>
      <c r="L235" s="111"/>
      <c r="M235" s="111"/>
      <c r="N235" s="111"/>
      <c r="O235" s="88"/>
      <c r="P235" s="71"/>
    </row>
    <row r="236" spans="2:16" ht="19.5" customHeight="1" thickBot="1" x14ac:dyDescent="0.2">
      <c r="B236" s="147">
        <f>B210+1</f>
        <v>10</v>
      </c>
      <c r="C236" s="95" t="s">
        <v>62</v>
      </c>
      <c r="D236" s="96"/>
      <c r="E236" s="97"/>
      <c r="F236" s="98"/>
      <c r="G236" s="99"/>
      <c r="H236" s="99"/>
      <c r="I236" s="117"/>
      <c r="J236" s="102"/>
      <c r="K236" s="100"/>
      <c r="L236" s="100"/>
      <c r="M236" s="100"/>
      <c r="N236" s="100"/>
      <c r="O236" s="118"/>
      <c r="P236" s="71"/>
    </row>
    <row r="237" spans="2:16" ht="19.5" customHeight="1" x14ac:dyDescent="0.15">
      <c r="B237" s="148" t="s">
        <v>191</v>
      </c>
      <c r="C237" s="105" t="s">
        <v>279</v>
      </c>
      <c r="D237" s="106"/>
      <c r="E237" s="107"/>
      <c r="F237" s="108"/>
      <c r="G237" s="109"/>
      <c r="H237" s="109"/>
      <c r="I237" s="110"/>
      <c r="J237" s="110"/>
      <c r="K237" s="110"/>
      <c r="L237" s="110"/>
      <c r="M237" s="110"/>
      <c r="N237" s="110"/>
      <c r="O237" s="70"/>
      <c r="P237" s="71"/>
    </row>
    <row r="238" spans="2:16" ht="19.5" customHeight="1" x14ac:dyDescent="0.15">
      <c r="B238" s="125"/>
      <c r="C238" s="73"/>
      <c r="D238" s="74"/>
      <c r="E238" s="75"/>
      <c r="F238" s="76"/>
      <c r="G238" s="77"/>
      <c r="H238" s="77"/>
      <c r="I238" s="81"/>
      <c r="J238" s="81"/>
      <c r="K238" s="81"/>
      <c r="L238" s="81"/>
      <c r="M238" s="81"/>
      <c r="N238" s="81"/>
      <c r="O238" s="84"/>
      <c r="P238" s="71"/>
    </row>
    <row r="239" spans="2:16" ht="19.5" customHeight="1" x14ac:dyDescent="0.15">
      <c r="B239" s="125"/>
      <c r="C239" s="73" t="s">
        <v>280</v>
      </c>
      <c r="D239" s="74" t="s">
        <v>281</v>
      </c>
      <c r="E239" s="75" t="s">
        <v>92</v>
      </c>
      <c r="F239" s="76">
        <v>1</v>
      </c>
      <c r="G239" s="77"/>
      <c r="H239" s="77"/>
      <c r="I239" s="81"/>
      <c r="J239" s="111"/>
      <c r="K239" s="112"/>
      <c r="L239" s="82"/>
      <c r="M239" s="113"/>
      <c r="N239" s="111"/>
      <c r="O239" s="88"/>
      <c r="P239" s="71"/>
    </row>
    <row r="240" spans="2:16" ht="19.5" customHeight="1" x14ac:dyDescent="0.15">
      <c r="B240" s="125"/>
      <c r="C240" s="73"/>
      <c r="D240" s="74"/>
      <c r="E240" s="75"/>
      <c r="F240" s="76"/>
      <c r="G240" s="77"/>
      <c r="H240" s="77"/>
      <c r="I240" s="81"/>
      <c r="J240" s="111"/>
      <c r="K240" s="112"/>
      <c r="L240" s="82"/>
      <c r="M240" s="113"/>
      <c r="N240" s="111"/>
      <c r="O240" s="88"/>
      <c r="P240" s="71"/>
    </row>
    <row r="241" spans="2:16" ht="19.5" customHeight="1" x14ac:dyDescent="0.15">
      <c r="B241" s="125"/>
      <c r="C241" s="73" t="s">
        <v>282</v>
      </c>
      <c r="D241" s="74"/>
      <c r="E241" s="75" t="s">
        <v>65</v>
      </c>
      <c r="F241" s="76">
        <v>1</v>
      </c>
      <c r="G241" s="120"/>
      <c r="H241" s="77"/>
      <c r="I241" s="81"/>
      <c r="J241" s="111"/>
      <c r="K241" s="112"/>
      <c r="L241" s="82"/>
      <c r="M241" s="113"/>
      <c r="N241" s="111"/>
      <c r="O241" s="88"/>
      <c r="P241" s="71"/>
    </row>
    <row r="242" spans="2:16" ht="19.5" customHeight="1" x14ac:dyDescent="0.15">
      <c r="B242" s="125"/>
      <c r="C242" s="73" t="s">
        <v>283</v>
      </c>
      <c r="D242" s="74"/>
      <c r="E242" s="75" t="s">
        <v>65</v>
      </c>
      <c r="F242" s="76">
        <v>1</v>
      </c>
      <c r="G242" s="120"/>
      <c r="H242" s="77"/>
      <c r="I242" s="81"/>
      <c r="J242" s="111"/>
      <c r="K242" s="112"/>
      <c r="L242" s="82"/>
      <c r="M242" s="113"/>
      <c r="N242" s="111"/>
      <c r="O242" s="88"/>
      <c r="P242" s="71"/>
    </row>
    <row r="243" spans="2:16" ht="19.5" customHeight="1" x14ac:dyDescent="0.15">
      <c r="B243" s="125"/>
      <c r="C243" s="73" t="s">
        <v>284</v>
      </c>
      <c r="D243" s="74"/>
      <c r="E243" s="75" t="s">
        <v>65</v>
      </c>
      <c r="F243" s="76">
        <v>1</v>
      </c>
      <c r="G243" s="120"/>
      <c r="H243" s="77"/>
      <c r="I243" s="81"/>
      <c r="J243" s="111"/>
      <c r="K243" s="112"/>
      <c r="L243" s="82"/>
      <c r="M243" s="113"/>
      <c r="N243" s="111"/>
      <c r="O243" s="88"/>
      <c r="P243" s="71"/>
    </row>
    <row r="244" spans="2:16" ht="19.5" customHeight="1" x14ac:dyDescent="0.15">
      <c r="B244" s="125"/>
      <c r="C244" s="73" t="s">
        <v>285</v>
      </c>
      <c r="D244" s="74"/>
      <c r="E244" s="75" t="s">
        <v>65</v>
      </c>
      <c r="F244" s="76">
        <v>1</v>
      </c>
      <c r="G244" s="120"/>
      <c r="H244" s="77"/>
      <c r="I244" s="81"/>
      <c r="J244" s="111"/>
      <c r="K244" s="112"/>
      <c r="L244" s="112"/>
      <c r="M244" s="112"/>
      <c r="N244" s="111"/>
      <c r="O244" s="88"/>
      <c r="P244" s="71"/>
    </row>
    <row r="245" spans="2:16" ht="19.5" customHeight="1" x14ac:dyDescent="0.15">
      <c r="B245" s="125"/>
      <c r="C245" s="115" t="s">
        <v>286</v>
      </c>
      <c r="D245" s="74"/>
      <c r="E245" s="75" t="s">
        <v>65</v>
      </c>
      <c r="F245" s="76">
        <v>1</v>
      </c>
      <c r="G245" s="120"/>
      <c r="H245" s="77"/>
      <c r="I245" s="81"/>
      <c r="J245" s="111"/>
      <c r="K245" s="111"/>
      <c r="L245" s="111"/>
      <c r="M245" s="111"/>
      <c r="N245" s="111"/>
      <c r="O245" s="88"/>
      <c r="P245" s="71"/>
    </row>
    <row r="246" spans="2:16" ht="19.5" customHeight="1" x14ac:dyDescent="0.15">
      <c r="B246" s="125"/>
      <c r="C246" s="115"/>
      <c r="D246" s="74"/>
      <c r="E246" s="75"/>
      <c r="F246" s="76"/>
      <c r="G246" s="77"/>
      <c r="H246" s="77"/>
      <c r="I246" s="114"/>
      <c r="J246" s="111"/>
      <c r="K246" s="111"/>
      <c r="L246" s="111"/>
      <c r="M246" s="111"/>
      <c r="N246" s="111"/>
      <c r="O246" s="88"/>
      <c r="P246" s="71"/>
    </row>
    <row r="247" spans="2:16" ht="19.5" customHeight="1" x14ac:dyDescent="0.15">
      <c r="B247" s="125"/>
      <c r="C247" s="115"/>
      <c r="D247" s="74"/>
      <c r="E247" s="75"/>
      <c r="F247" s="76"/>
      <c r="G247" s="77"/>
      <c r="H247" s="77"/>
      <c r="I247" s="114"/>
      <c r="J247" s="111"/>
      <c r="K247" s="111"/>
      <c r="L247" s="111"/>
      <c r="M247" s="111"/>
      <c r="N247" s="111"/>
      <c r="O247" s="88"/>
      <c r="P247" s="71"/>
    </row>
    <row r="248" spans="2:16" ht="19.5" customHeight="1" x14ac:dyDescent="0.15">
      <c r="B248" s="125"/>
      <c r="C248" s="115"/>
      <c r="D248" s="74"/>
      <c r="E248" s="75"/>
      <c r="F248" s="76"/>
      <c r="G248" s="77"/>
      <c r="H248" s="77"/>
      <c r="I248" s="114"/>
      <c r="J248" s="111"/>
      <c r="K248" s="111"/>
      <c r="L248" s="111"/>
      <c r="M248" s="111"/>
      <c r="N248" s="111"/>
      <c r="O248" s="88"/>
      <c r="P248" s="71"/>
    </row>
    <row r="249" spans="2:16" ht="19.5" customHeight="1" x14ac:dyDescent="0.15">
      <c r="B249" s="125"/>
      <c r="C249" s="115"/>
      <c r="D249" s="74"/>
      <c r="E249" s="75"/>
      <c r="F249" s="76"/>
      <c r="G249" s="77"/>
      <c r="H249" s="77"/>
      <c r="I249" s="114"/>
      <c r="J249" s="111"/>
      <c r="K249" s="111"/>
      <c r="L249" s="111"/>
      <c r="M249" s="111"/>
      <c r="N249" s="111"/>
      <c r="O249" s="88"/>
      <c r="P249" s="71"/>
    </row>
    <row r="250" spans="2:16" ht="19.5" customHeight="1" x14ac:dyDescent="0.15">
      <c r="B250" s="125"/>
      <c r="C250" s="115"/>
      <c r="D250" s="74"/>
      <c r="E250" s="75"/>
      <c r="F250" s="76"/>
      <c r="G250" s="77"/>
      <c r="H250" s="77"/>
      <c r="I250" s="114"/>
      <c r="J250" s="111"/>
      <c r="K250" s="111"/>
      <c r="L250" s="111"/>
      <c r="M250" s="111"/>
      <c r="N250" s="111"/>
      <c r="O250" s="88"/>
      <c r="P250" s="71"/>
    </row>
    <row r="251" spans="2:16" ht="19.5" customHeight="1" x14ac:dyDescent="0.15">
      <c r="B251" s="125"/>
      <c r="C251" s="115"/>
      <c r="D251" s="74"/>
      <c r="E251" s="75"/>
      <c r="F251" s="76"/>
      <c r="G251" s="77"/>
      <c r="H251" s="77"/>
      <c r="I251" s="114"/>
      <c r="J251" s="111"/>
      <c r="K251" s="111"/>
      <c r="L251" s="111"/>
      <c r="M251" s="111"/>
      <c r="N251" s="111"/>
      <c r="O251" s="88"/>
      <c r="P251" s="71"/>
    </row>
    <row r="252" spans="2:16" ht="19.5" customHeight="1" x14ac:dyDescent="0.15">
      <c r="B252" s="125"/>
      <c r="C252" s="115"/>
      <c r="D252" s="74"/>
      <c r="E252" s="75"/>
      <c r="F252" s="76"/>
      <c r="G252" s="77"/>
      <c r="H252" s="77"/>
      <c r="I252" s="114"/>
      <c r="J252" s="111"/>
      <c r="K252" s="111"/>
      <c r="L252" s="111"/>
      <c r="M252" s="111"/>
      <c r="N252" s="111"/>
      <c r="O252" s="88"/>
      <c r="P252" s="71"/>
    </row>
    <row r="253" spans="2:16" ht="19.5" customHeight="1" x14ac:dyDescent="0.15">
      <c r="B253" s="125"/>
      <c r="C253" s="115"/>
      <c r="D253" s="74"/>
      <c r="E253" s="75"/>
      <c r="F253" s="76"/>
      <c r="G253" s="77"/>
      <c r="H253" s="77"/>
      <c r="I253" s="114"/>
      <c r="J253" s="111"/>
      <c r="K253" s="116"/>
      <c r="L253" s="116"/>
      <c r="M253" s="116"/>
      <c r="N253" s="111"/>
      <c r="O253" s="88"/>
      <c r="P253" s="71"/>
    </row>
    <row r="254" spans="2:16" ht="19.5" customHeight="1" x14ac:dyDescent="0.15">
      <c r="B254" s="125"/>
      <c r="C254" s="115"/>
      <c r="D254" s="74"/>
      <c r="E254" s="75"/>
      <c r="F254" s="76"/>
      <c r="G254" s="77"/>
      <c r="H254" s="77"/>
      <c r="I254" s="114"/>
      <c r="J254" s="111"/>
      <c r="K254" s="116"/>
      <c r="L254" s="116"/>
      <c r="M254" s="116"/>
      <c r="N254" s="111"/>
      <c r="O254" s="88"/>
      <c r="P254" s="71"/>
    </row>
    <row r="255" spans="2:16" ht="19.5" customHeight="1" x14ac:dyDescent="0.15">
      <c r="B255" s="125"/>
      <c r="C255" s="115"/>
      <c r="D255" s="74"/>
      <c r="E255" s="75"/>
      <c r="F255" s="76"/>
      <c r="G255" s="77"/>
      <c r="H255" s="77"/>
      <c r="I255" s="114"/>
      <c r="J255" s="111"/>
      <c r="K255" s="116"/>
      <c r="L255" s="116"/>
      <c r="M255" s="116"/>
      <c r="N255" s="111"/>
      <c r="O255" s="88"/>
      <c r="P255" s="71"/>
    </row>
    <row r="256" spans="2:16" ht="19.5" customHeight="1" x14ac:dyDescent="0.15">
      <c r="B256" s="125"/>
      <c r="C256" s="73"/>
      <c r="D256" s="74"/>
      <c r="E256" s="75"/>
      <c r="F256" s="76"/>
      <c r="G256" s="77"/>
      <c r="H256" s="77"/>
      <c r="I256" s="114"/>
      <c r="J256" s="111"/>
      <c r="K256" s="116"/>
      <c r="L256" s="116"/>
      <c r="M256" s="116"/>
      <c r="N256" s="111"/>
      <c r="O256" s="88"/>
      <c r="P256" s="71"/>
    </row>
    <row r="257" spans="2:16" ht="19.5" customHeight="1" x14ac:dyDescent="0.15">
      <c r="B257" s="125"/>
      <c r="C257" s="73"/>
      <c r="D257" s="74"/>
      <c r="E257" s="75"/>
      <c r="F257" s="76"/>
      <c r="G257" s="77"/>
      <c r="H257" s="77"/>
      <c r="I257" s="114"/>
      <c r="J257" s="111"/>
      <c r="K257" s="116"/>
      <c r="L257" s="116"/>
      <c r="M257" s="116"/>
      <c r="N257" s="111"/>
      <c r="O257" s="88"/>
      <c r="P257" s="71"/>
    </row>
    <row r="258" spans="2:16" ht="19.5" customHeight="1" x14ac:dyDescent="0.15">
      <c r="B258" s="125"/>
      <c r="C258" s="73"/>
      <c r="D258" s="74"/>
      <c r="E258" s="75"/>
      <c r="F258" s="76"/>
      <c r="G258" s="77"/>
      <c r="H258" s="77"/>
      <c r="I258" s="114"/>
      <c r="J258" s="111"/>
      <c r="K258" s="111"/>
      <c r="L258" s="111"/>
      <c r="M258" s="111"/>
      <c r="N258" s="111"/>
      <c r="O258" s="88"/>
      <c r="P258" s="71"/>
    </row>
    <row r="259" spans="2:16" ht="19.5" customHeight="1" x14ac:dyDescent="0.15">
      <c r="B259" s="125"/>
      <c r="C259" s="73"/>
      <c r="D259" s="74"/>
      <c r="E259" s="75"/>
      <c r="F259" s="76"/>
      <c r="G259" s="77"/>
      <c r="H259" s="77"/>
      <c r="I259" s="114"/>
      <c r="J259" s="111"/>
      <c r="K259" s="111"/>
      <c r="L259" s="111"/>
      <c r="M259" s="111"/>
      <c r="N259" s="111"/>
      <c r="O259" s="88"/>
      <c r="P259" s="71"/>
    </row>
    <row r="260" spans="2:16" ht="19.5" customHeight="1" x14ac:dyDescent="0.15">
      <c r="B260" s="125"/>
      <c r="C260" s="73"/>
      <c r="D260" s="74"/>
      <c r="E260" s="75"/>
      <c r="F260" s="76"/>
      <c r="G260" s="77"/>
      <c r="H260" s="77"/>
      <c r="I260" s="111"/>
      <c r="J260" s="111"/>
      <c r="K260" s="111"/>
      <c r="L260" s="111"/>
      <c r="M260" s="111"/>
      <c r="N260" s="111"/>
      <c r="O260" s="88"/>
      <c r="P260" s="71"/>
    </row>
    <row r="261" spans="2:16" ht="19.5" customHeight="1" x14ac:dyDescent="0.15">
      <c r="B261" s="125"/>
      <c r="C261" s="73"/>
      <c r="D261" s="74"/>
      <c r="E261" s="75"/>
      <c r="F261" s="76"/>
      <c r="G261" s="77"/>
      <c r="H261" s="86"/>
      <c r="I261" s="111"/>
      <c r="J261" s="111"/>
      <c r="K261" s="111"/>
      <c r="L261" s="111"/>
      <c r="M261" s="111"/>
      <c r="N261" s="111"/>
      <c r="O261" s="88"/>
      <c r="P261" s="71"/>
    </row>
    <row r="262" spans="2:16" ht="19.5" customHeight="1" thickBot="1" x14ac:dyDescent="0.2">
      <c r="B262" s="147">
        <f>B236+1</f>
        <v>11</v>
      </c>
      <c r="C262" s="95" t="s">
        <v>62</v>
      </c>
      <c r="D262" s="96"/>
      <c r="E262" s="97"/>
      <c r="F262" s="98"/>
      <c r="G262" s="99"/>
      <c r="H262" s="99"/>
      <c r="I262" s="117"/>
      <c r="J262" s="102"/>
      <c r="K262" s="100"/>
      <c r="L262" s="100"/>
      <c r="M262" s="100"/>
      <c r="N262" s="100"/>
      <c r="O262" s="118"/>
      <c r="P262" s="71"/>
    </row>
    <row r="263" spans="2:16" ht="19.5" customHeight="1" x14ac:dyDescent="0.15">
      <c r="B263" s="148" t="s">
        <v>193</v>
      </c>
      <c r="C263" s="105" t="s">
        <v>287</v>
      </c>
      <c r="D263" s="106"/>
      <c r="E263" s="107"/>
      <c r="F263" s="108"/>
      <c r="G263" s="109"/>
      <c r="H263" s="109"/>
      <c r="I263" s="110"/>
      <c r="J263" s="110"/>
      <c r="K263" s="110"/>
      <c r="L263" s="110"/>
      <c r="M263" s="110"/>
      <c r="N263" s="110"/>
      <c r="O263" s="70"/>
      <c r="P263" s="71"/>
    </row>
    <row r="264" spans="2:16" ht="19.5" customHeight="1" x14ac:dyDescent="0.15">
      <c r="B264" s="125"/>
      <c r="C264" s="73"/>
      <c r="D264" s="74"/>
      <c r="E264" s="75"/>
      <c r="F264" s="76"/>
      <c r="G264" s="77"/>
      <c r="H264" s="77"/>
      <c r="I264" s="81"/>
      <c r="J264" s="81"/>
      <c r="K264" s="81"/>
      <c r="L264" s="81"/>
      <c r="M264" s="81"/>
      <c r="N264" s="81"/>
      <c r="O264" s="84"/>
      <c r="P264" s="71"/>
    </row>
    <row r="265" spans="2:16" ht="19.5" customHeight="1" x14ac:dyDescent="0.15">
      <c r="B265" s="125"/>
      <c r="C265" s="73" t="s">
        <v>288</v>
      </c>
      <c r="D265" s="74" t="s">
        <v>281</v>
      </c>
      <c r="E265" s="75" t="s">
        <v>92</v>
      </c>
      <c r="F265" s="76">
        <v>1</v>
      </c>
      <c r="G265" s="77"/>
      <c r="H265" s="77"/>
      <c r="I265" s="81"/>
      <c r="J265" s="111"/>
      <c r="K265" s="112"/>
      <c r="L265" s="82"/>
      <c r="M265" s="113"/>
      <c r="N265" s="111"/>
      <c r="O265" s="88"/>
      <c r="P265" s="71"/>
    </row>
    <row r="266" spans="2:16" ht="19.5" customHeight="1" x14ac:dyDescent="0.15">
      <c r="B266" s="125"/>
      <c r="C266" s="73" t="s">
        <v>289</v>
      </c>
      <c r="D266" s="74"/>
      <c r="E266" s="75" t="s">
        <v>92</v>
      </c>
      <c r="F266" s="76">
        <v>1</v>
      </c>
      <c r="G266" s="77"/>
      <c r="H266" s="77"/>
      <c r="I266" s="81"/>
      <c r="J266" s="111"/>
      <c r="K266" s="112"/>
      <c r="L266" s="82"/>
      <c r="M266" s="113"/>
      <c r="N266" s="111"/>
      <c r="O266" s="88"/>
      <c r="P266" s="71"/>
    </row>
    <row r="267" spans="2:16" ht="19.5" customHeight="1" x14ac:dyDescent="0.15">
      <c r="B267" s="125"/>
      <c r="C267" s="115" t="s">
        <v>290</v>
      </c>
      <c r="D267" s="74" t="s">
        <v>291</v>
      </c>
      <c r="E267" s="75" t="s">
        <v>65</v>
      </c>
      <c r="F267" s="76">
        <v>1</v>
      </c>
      <c r="G267" s="120"/>
      <c r="H267" s="77"/>
      <c r="I267" s="81"/>
      <c r="J267" s="111"/>
      <c r="K267" s="111"/>
      <c r="L267" s="111"/>
      <c r="M267" s="111"/>
      <c r="N267" s="111"/>
      <c r="O267" s="88"/>
      <c r="P267" s="71"/>
    </row>
    <row r="268" spans="2:16" ht="19.5" customHeight="1" x14ac:dyDescent="0.15">
      <c r="B268" s="125"/>
      <c r="C268" s="115"/>
      <c r="D268" s="74"/>
      <c r="E268" s="75"/>
      <c r="F268" s="76"/>
      <c r="G268" s="77"/>
      <c r="H268" s="77"/>
      <c r="I268" s="81"/>
      <c r="J268" s="111"/>
      <c r="K268" s="111"/>
      <c r="L268" s="111"/>
      <c r="M268" s="111"/>
      <c r="N268" s="111"/>
      <c r="O268" s="88"/>
      <c r="P268" s="71"/>
    </row>
    <row r="269" spans="2:16" ht="19.5" customHeight="1" x14ac:dyDescent="0.15">
      <c r="B269" s="125"/>
      <c r="C269" s="115" t="s">
        <v>292</v>
      </c>
      <c r="D269" s="74" t="s">
        <v>293</v>
      </c>
      <c r="E269" s="75" t="s">
        <v>92</v>
      </c>
      <c r="F269" s="76">
        <v>1</v>
      </c>
      <c r="G269" s="77"/>
      <c r="H269" s="77"/>
      <c r="I269" s="81"/>
      <c r="J269" s="111"/>
      <c r="K269" s="111"/>
      <c r="L269" s="111"/>
      <c r="M269" s="111"/>
      <c r="N269" s="111"/>
      <c r="O269" s="88"/>
      <c r="P269" s="71"/>
    </row>
    <row r="270" spans="2:16" ht="19.5" customHeight="1" x14ac:dyDescent="0.15">
      <c r="B270" s="125"/>
      <c r="C270" s="115" t="s">
        <v>294</v>
      </c>
      <c r="D270" s="74" t="s">
        <v>295</v>
      </c>
      <c r="E270" s="75" t="s">
        <v>92</v>
      </c>
      <c r="F270" s="76">
        <v>1</v>
      </c>
      <c r="G270" s="77"/>
      <c r="H270" s="77"/>
      <c r="I270" s="81"/>
      <c r="J270" s="111"/>
      <c r="K270" s="111"/>
      <c r="L270" s="111"/>
      <c r="M270" s="111"/>
      <c r="N270" s="111"/>
      <c r="O270" s="88"/>
      <c r="P270" s="71"/>
    </row>
    <row r="271" spans="2:16" ht="19.5" customHeight="1" x14ac:dyDescent="0.15">
      <c r="B271" s="125"/>
      <c r="C271" s="115" t="s">
        <v>290</v>
      </c>
      <c r="D271" s="74" t="s">
        <v>291</v>
      </c>
      <c r="E271" s="75" t="s">
        <v>65</v>
      </c>
      <c r="F271" s="76">
        <v>1</v>
      </c>
      <c r="G271" s="120"/>
      <c r="H271" s="77"/>
      <c r="I271" s="81"/>
      <c r="J271" s="111"/>
      <c r="K271" s="111"/>
      <c r="L271" s="111"/>
      <c r="M271" s="111"/>
      <c r="N271" s="111"/>
      <c r="O271" s="88"/>
      <c r="P271" s="71"/>
    </row>
    <row r="272" spans="2:16" ht="19.5" customHeight="1" x14ac:dyDescent="0.15">
      <c r="B272" s="125"/>
      <c r="C272" s="115"/>
      <c r="D272" s="74"/>
      <c r="E272" s="75"/>
      <c r="F272" s="76"/>
      <c r="G272" s="77"/>
      <c r="H272" s="77"/>
      <c r="I272" s="81"/>
      <c r="J272" s="111"/>
      <c r="K272" s="111"/>
      <c r="L272" s="111"/>
      <c r="M272" s="111"/>
      <c r="N272" s="111"/>
      <c r="O272" s="88"/>
      <c r="P272" s="71"/>
    </row>
    <row r="273" spans="2:16 16346:16346" ht="19.5" customHeight="1" x14ac:dyDescent="0.15">
      <c r="B273" s="125"/>
      <c r="C273" s="115" t="s">
        <v>296</v>
      </c>
      <c r="D273" s="74" t="s">
        <v>297</v>
      </c>
      <c r="E273" s="75" t="s">
        <v>298</v>
      </c>
      <c r="F273" s="76">
        <v>2</v>
      </c>
      <c r="G273" s="77"/>
      <c r="H273" s="77"/>
      <c r="I273" s="81"/>
      <c r="J273" s="111"/>
      <c r="K273" s="116"/>
      <c r="L273" s="116"/>
      <c r="M273" s="116"/>
      <c r="N273" s="111"/>
      <c r="O273" s="88"/>
      <c r="P273" s="71"/>
    </row>
    <row r="274" spans="2:16 16346:16346" ht="19.5" customHeight="1" x14ac:dyDescent="0.15">
      <c r="B274" s="125"/>
      <c r="C274" s="115" t="s">
        <v>296</v>
      </c>
      <c r="D274" s="74" t="s">
        <v>299</v>
      </c>
      <c r="E274" s="75" t="s">
        <v>298</v>
      </c>
      <c r="F274" s="76">
        <v>2</v>
      </c>
      <c r="G274" s="77"/>
      <c r="H274" s="77"/>
      <c r="I274" s="81"/>
      <c r="J274" s="111"/>
      <c r="K274" s="116"/>
      <c r="L274" s="116"/>
      <c r="M274" s="116"/>
      <c r="N274" s="111"/>
      <c r="O274" s="88"/>
      <c r="P274" s="71"/>
    </row>
    <row r="275" spans="2:16 16346:16346" ht="19.5" customHeight="1" x14ac:dyDescent="0.15">
      <c r="B275" s="125"/>
      <c r="C275" s="115" t="s">
        <v>300</v>
      </c>
      <c r="D275" s="74" t="s">
        <v>297</v>
      </c>
      <c r="E275" s="75" t="s">
        <v>298</v>
      </c>
      <c r="F275" s="76">
        <v>2</v>
      </c>
      <c r="G275" s="77"/>
      <c r="H275" s="77"/>
      <c r="I275" s="81"/>
      <c r="J275" s="111"/>
      <c r="K275" s="116"/>
      <c r="L275" s="116"/>
      <c r="M275" s="116"/>
      <c r="N275" s="111"/>
      <c r="O275" s="88"/>
      <c r="P275" s="71"/>
    </row>
    <row r="276" spans="2:16 16346:16346" ht="19.5" customHeight="1" x14ac:dyDescent="0.15">
      <c r="B276" s="125"/>
      <c r="C276" s="73" t="s">
        <v>296</v>
      </c>
      <c r="D276" s="74" t="s">
        <v>299</v>
      </c>
      <c r="E276" s="75" t="s">
        <v>298</v>
      </c>
      <c r="F276" s="76">
        <v>2</v>
      </c>
      <c r="G276" s="77"/>
      <c r="H276" s="77"/>
      <c r="I276" s="81"/>
      <c r="J276" s="111"/>
      <c r="K276" s="116"/>
      <c r="L276" s="116"/>
      <c r="M276" s="116"/>
      <c r="N276" s="111"/>
      <c r="O276" s="88"/>
      <c r="P276" s="71"/>
    </row>
    <row r="277" spans="2:16 16346:16346" ht="19.5" customHeight="1" x14ac:dyDescent="0.15">
      <c r="B277" s="125"/>
      <c r="C277" s="73" t="s">
        <v>290</v>
      </c>
      <c r="D277" s="74" t="s">
        <v>291</v>
      </c>
      <c r="E277" s="75" t="s">
        <v>117</v>
      </c>
      <c r="F277" s="76">
        <v>1</v>
      </c>
      <c r="G277" s="120"/>
      <c r="H277" s="77"/>
      <c r="I277" s="81"/>
      <c r="J277" s="111"/>
      <c r="K277" s="116"/>
      <c r="L277" s="116"/>
      <c r="M277" s="116"/>
      <c r="N277" s="111"/>
      <c r="O277" s="88"/>
      <c r="P277" s="71"/>
    </row>
    <row r="278" spans="2:16 16346:16346" ht="19.5" customHeight="1" x14ac:dyDescent="0.15">
      <c r="B278" s="125"/>
      <c r="C278" s="73"/>
      <c r="D278" s="74"/>
      <c r="E278" s="75"/>
      <c r="F278" s="76"/>
      <c r="G278" s="77"/>
      <c r="H278" s="77"/>
      <c r="I278" s="81"/>
      <c r="J278" s="111"/>
      <c r="K278" s="111"/>
      <c r="L278" s="111"/>
      <c r="M278" s="111"/>
      <c r="N278" s="111"/>
      <c r="O278" s="88"/>
      <c r="P278" s="71"/>
    </row>
    <row r="279" spans="2:16 16346:16346" ht="19.5" customHeight="1" x14ac:dyDescent="0.15">
      <c r="B279" s="125"/>
      <c r="C279" s="73" t="s">
        <v>301</v>
      </c>
      <c r="D279" s="74"/>
      <c r="E279" s="75"/>
      <c r="F279" s="76"/>
      <c r="G279" s="77"/>
      <c r="H279" s="77"/>
      <c r="I279" s="81"/>
      <c r="J279" s="111"/>
      <c r="K279" s="111"/>
      <c r="L279" s="111"/>
      <c r="M279" s="111"/>
      <c r="N279" s="111"/>
      <c r="O279" s="88"/>
      <c r="P279" s="71"/>
    </row>
    <row r="280" spans="2:16 16346:16346" ht="19.5" customHeight="1" x14ac:dyDescent="0.15">
      <c r="B280" s="125"/>
      <c r="C280" s="73" t="s">
        <v>302</v>
      </c>
      <c r="D280" s="74" t="s">
        <v>303</v>
      </c>
      <c r="E280" s="75" t="s">
        <v>304</v>
      </c>
      <c r="F280" s="76">
        <v>1</v>
      </c>
      <c r="G280" s="77"/>
      <c r="H280" s="77"/>
      <c r="I280" s="81"/>
      <c r="J280" s="111"/>
      <c r="K280" s="111"/>
      <c r="L280" s="111"/>
      <c r="M280" s="111"/>
      <c r="N280" s="111"/>
      <c r="O280" s="88"/>
      <c r="P280" s="71"/>
    </row>
    <row r="281" spans="2:16 16346:16346" ht="19.5" customHeight="1" x14ac:dyDescent="0.15">
      <c r="B281" s="125"/>
      <c r="C281" s="73" t="s">
        <v>305</v>
      </c>
      <c r="D281" s="74" t="s">
        <v>303</v>
      </c>
      <c r="E281" s="75" t="s">
        <v>304</v>
      </c>
      <c r="F281" s="76">
        <v>1</v>
      </c>
      <c r="G281" s="77"/>
      <c r="H281" s="77"/>
      <c r="I281" s="81"/>
      <c r="J281" s="111"/>
      <c r="K281" s="111"/>
      <c r="L281" s="111"/>
      <c r="M281" s="111"/>
      <c r="N281" s="111"/>
      <c r="O281" s="88"/>
      <c r="P281" s="71"/>
    </row>
    <row r="282" spans="2:16 16346:16346" ht="19.5" customHeight="1" x14ac:dyDescent="0.15">
      <c r="B282" s="125"/>
      <c r="C282" s="73" t="s">
        <v>290</v>
      </c>
      <c r="D282" s="74" t="s">
        <v>291</v>
      </c>
      <c r="E282" s="75" t="s">
        <v>65</v>
      </c>
      <c r="F282" s="76">
        <v>1</v>
      </c>
      <c r="G282" s="120"/>
      <c r="H282" s="77"/>
      <c r="I282" s="81"/>
      <c r="J282" s="111"/>
      <c r="K282" s="111"/>
      <c r="L282" s="111"/>
      <c r="M282" s="111"/>
      <c r="N282" s="111"/>
      <c r="O282" s="88"/>
      <c r="P282" s="71"/>
    </row>
    <row r="283" spans="2:16 16346:16346" ht="19.5" customHeight="1" x14ac:dyDescent="0.15">
      <c r="B283" s="125"/>
      <c r="C283" s="73"/>
      <c r="D283" s="74"/>
      <c r="E283" s="75"/>
      <c r="F283" s="76"/>
      <c r="G283" s="120"/>
      <c r="H283" s="77"/>
      <c r="I283" s="81"/>
      <c r="J283" s="111"/>
      <c r="K283" s="111"/>
      <c r="L283" s="111"/>
      <c r="M283" s="111"/>
      <c r="N283" s="111"/>
      <c r="O283" s="88"/>
      <c r="P283" s="71"/>
    </row>
    <row r="284" spans="2:16 16346:16346" ht="19.5" customHeight="1" x14ac:dyDescent="0.15">
      <c r="B284" s="125"/>
      <c r="C284" s="73"/>
      <c r="D284" s="74"/>
      <c r="E284" s="75"/>
      <c r="F284" s="76"/>
      <c r="G284" s="120"/>
      <c r="H284" s="77"/>
      <c r="I284" s="81"/>
      <c r="J284" s="111"/>
      <c r="K284" s="111"/>
      <c r="L284" s="111"/>
      <c r="M284" s="111"/>
      <c r="N284" s="111"/>
      <c r="O284" s="88"/>
      <c r="P284" s="71"/>
    </row>
    <row r="285" spans="2:16 16346:16346" ht="19.5" customHeight="1" x14ac:dyDescent="0.15">
      <c r="B285" s="125"/>
      <c r="C285" s="73"/>
      <c r="D285" s="74"/>
      <c r="E285" s="75"/>
      <c r="F285" s="76"/>
      <c r="G285" s="120"/>
      <c r="H285" s="77"/>
      <c r="I285" s="81"/>
      <c r="J285" s="111"/>
      <c r="K285" s="111"/>
      <c r="L285" s="111"/>
      <c r="M285" s="111"/>
      <c r="N285" s="111"/>
      <c r="O285" s="88"/>
      <c r="P285" s="71"/>
    </row>
    <row r="286" spans="2:16 16346:16346" ht="19.5" customHeight="1" x14ac:dyDescent="0.15">
      <c r="B286" s="125"/>
      <c r="C286" s="73"/>
      <c r="D286" s="74"/>
      <c r="E286" s="75"/>
      <c r="F286" s="76"/>
      <c r="G286" s="120"/>
      <c r="H286" s="77"/>
      <c r="I286" s="81"/>
      <c r="J286" s="111"/>
      <c r="K286" s="111"/>
      <c r="L286" s="111"/>
      <c r="M286" s="111"/>
      <c r="N286" s="111"/>
      <c r="O286" s="88"/>
      <c r="P286" s="71"/>
    </row>
    <row r="287" spans="2:16 16346:16346" ht="19.5" customHeight="1" x14ac:dyDescent="0.15">
      <c r="B287" s="125"/>
      <c r="C287" s="73"/>
      <c r="D287" s="74"/>
      <c r="E287" s="75"/>
      <c r="F287" s="76"/>
      <c r="G287" s="77"/>
      <c r="H287" s="86"/>
      <c r="I287" s="111"/>
      <c r="J287" s="111"/>
      <c r="K287" s="111"/>
      <c r="L287" s="111"/>
      <c r="M287" s="111"/>
      <c r="N287" s="111"/>
      <c r="O287" s="88"/>
      <c r="P287" s="71"/>
      <c r="XDR287" s="54">
        <f>SUM(B287:XDQ287)</f>
        <v>0</v>
      </c>
    </row>
    <row r="288" spans="2:16 16346:16346" ht="19.5" customHeight="1" thickBot="1" x14ac:dyDescent="0.2">
      <c r="B288" s="147">
        <f>B262+1</f>
        <v>12</v>
      </c>
      <c r="C288" s="95" t="s">
        <v>62</v>
      </c>
      <c r="D288" s="96"/>
      <c r="E288" s="97"/>
      <c r="F288" s="98"/>
      <c r="G288" s="99"/>
      <c r="H288" s="99"/>
      <c r="I288" s="117"/>
      <c r="J288" s="102"/>
      <c r="K288" s="100"/>
      <c r="L288" s="100"/>
      <c r="M288" s="100"/>
      <c r="N288" s="100"/>
      <c r="O288" s="118"/>
      <c r="P288" s="71"/>
    </row>
    <row r="289" spans="2:16" ht="19.5" customHeight="1" x14ac:dyDescent="0.15">
      <c r="B289" s="148" t="s">
        <v>306</v>
      </c>
      <c r="C289" s="105" t="s">
        <v>307</v>
      </c>
      <c r="D289" s="106"/>
      <c r="E289" s="107"/>
      <c r="F289" s="108"/>
      <c r="G289" s="109"/>
      <c r="H289" s="109"/>
      <c r="I289" s="110"/>
      <c r="J289" s="110"/>
      <c r="K289" s="110"/>
      <c r="L289" s="110"/>
      <c r="M289" s="110"/>
      <c r="N289" s="110"/>
      <c r="O289" s="70"/>
      <c r="P289" s="71"/>
    </row>
    <row r="290" spans="2:16" ht="19.5" customHeight="1" x14ac:dyDescent="0.15">
      <c r="B290" s="125"/>
      <c r="C290" s="73"/>
      <c r="D290" s="74"/>
      <c r="E290" s="75"/>
      <c r="F290" s="76"/>
      <c r="G290" s="77"/>
      <c r="H290" s="77"/>
      <c r="I290" s="81"/>
      <c r="J290" s="81"/>
      <c r="K290" s="81"/>
      <c r="L290" s="81"/>
      <c r="M290" s="81"/>
      <c r="N290" s="81"/>
      <c r="O290" s="84"/>
      <c r="P290" s="71"/>
    </row>
    <row r="291" spans="2:16" ht="19.5" customHeight="1" x14ac:dyDescent="0.15">
      <c r="B291" s="125"/>
      <c r="C291" s="115" t="s">
        <v>308</v>
      </c>
      <c r="D291" s="74" t="s">
        <v>309</v>
      </c>
      <c r="E291" s="75" t="s">
        <v>82</v>
      </c>
      <c r="F291" s="76">
        <v>1</v>
      </c>
      <c r="G291" s="77"/>
      <c r="H291" s="77"/>
      <c r="I291" s="81"/>
      <c r="J291" s="111"/>
      <c r="K291" s="111"/>
      <c r="L291" s="111"/>
      <c r="M291" s="111"/>
      <c r="N291" s="111"/>
      <c r="O291" s="88"/>
      <c r="P291" s="71"/>
    </row>
    <row r="292" spans="2:16" ht="19.5" customHeight="1" x14ac:dyDescent="0.15">
      <c r="B292" s="125"/>
      <c r="C292" s="115"/>
      <c r="D292" s="74" t="s">
        <v>310</v>
      </c>
      <c r="E292" s="75"/>
      <c r="F292" s="76"/>
      <c r="G292" s="77"/>
      <c r="H292" s="77"/>
      <c r="I292" s="81"/>
      <c r="J292" s="111"/>
      <c r="K292" s="111"/>
      <c r="L292" s="111"/>
      <c r="M292" s="111"/>
      <c r="N292" s="111"/>
      <c r="O292" s="88"/>
      <c r="P292" s="71"/>
    </row>
    <row r="293" spans="2:16" ht="19.5" customHeight="1" x14ac:dyDescent="0.15">
      <c r="B293" s="125"/>
      <c r="C293" s="115" t="s">
        <v>311</v>
      </c>
      <c r="D293" s="74" t="s">
        <v>312</v>
      </c>
      <c r="E293" s="75" t="s">
        <v>82</v>
      </c>
      <c r="F293" s="76">
        <v>2</v>
      </c>
      <c r="G293" s="77"/>
      <c r="H293" s="77"/>
      <c r="I293" s="81"/>
      <c r="J293" s="111"/>
      <c r="K293" s="111"/>
      <c r="L293" s="111"/>
      <c r="M293" s="111"/>
      <c r="N293" s="111"/>
      <c r="O293" s="88"/>
      <c r="P293" s="71"/>
    </row>
    <row r="294" spans="2:16" ht="19.5" customHeight="1" x14ac:dyDescent="0.15">
      <c r="B294" s="125"/>
      <c r="C294" s="115"/>
      <c r="D294" s="74" t="s">
        <v>313</v>
      </c>
      <c r="E294" s="75"/>
      <c r="F294" s="76"/>
      <c r="G294" s="77"/>
      <c r="H294" s="77"/>
      <c r="I294" s="81"/>
      <c r="J294" s="111"/>
      <c r="K294" s="111"/>
      <c r="L294" s="111"/>
      <c r="M294" s="111"/>
      <c r="N294" s="111"/>
      <c r="O294" s="88"/>
      <c r="P294" s="71"/>
    </row>
    <row r="295" spans="2:16" ht="19.5" customHeight="1" x14ac:dyDescent="0.15">
      <c r="B295" s="125"/>
      <c r="C295" s="115" t="s">
        <v>314</v>
      </c>
      <c r="D295" s="74" t="s">
        <v>315</v>
      </c>
      <c r="E295" s="75" t="s">
        <v>82</v>
      </c>
      <c r="F295" s="76">
        <v>1</v>
      </c>
      <c r="G295" s="77"/>
      <c r="H295" s="77"/>
      <c r="I295" s="81"/>
      <c r="J295" s="111"/>
      <c r="K295" s="111"/>
      <c r="L295" s="111"/>
      <c r="M295" s="111"/>
      <c r="N295" s="111"/>
      <c r="O295" s="88"/>
      <c r="P295" s="71"/>
    </row>
    <row r="296" spans="2:16" ht="19.5" customHeight="1" x14ac:dyDescent="0.15">
      <c r="B296" s="125"/>
      <c r="C296" s="115"/>
      <c r="D296" s="74" t="s">
        <v>316</v>
      </c>
      <c r="E296" s="75"/>
      <c r="F296" s="76"/>
      <c r="G296" s="77"/>
      <c r="H296" s="77"/>
      <c r="I296" s="81"/>
      <c r="J296" s="111"/>
      <c r="K296" s="111"/>
      <c r="L296" s="111"/>
      <c r="M296" s="111"/>
      <c r="N296" s="111"/>
      <c r="O296" s="88"/>
      <c r="P296" s="71"/>
    </row>
    <row r="297" spans="2:16" ht="19.5" customHeight="1" x14ac:dyDescent="0.15">
      <c r="B297" s="125"/>
      <c r="C297" s="73" t="s">
        <v>317</v>
      </c>
      <c r="D297" s="74" t="s">
        <v>318</v>
      </c>
      <c r="E297" s="75" t="s">
        <v>82</v>
      </c>
      <c r="F297" s="76">
        <v>1</v>
      </c>
      <c r="G297" s="77"/>
      <c r="H297" s="77"/>
      <c r="I297" s="81"/>
      <c r="J297" s="111"/>
      <c r="K297" s="112"/>
      <c r="L297" s="82"/>
      <c r="M297" s="113"/>
      <c r="N297" s="111"/>
      <c r="O297" s="88"/>
      <c r="P297" s="71"/>
    </row>
    <row r="298" spans="2:16" ht="19.5" customHeight="1" x14ac:dyDescent="0.15">
      <c r="B298" s="125"/>
      <c r="C298" s="73"/>
      <c r="D298" s="74" t="s">
        <v>319</v>
      </c>
      <c r="E298" s="75"/>
      <c r="F298" s="76"/>
      <c r="G298" s="77"/>
      <c r="H298" s="77"/>
      <c r="I298" s="81"/>
      <c r="J298" s="111"/>
      <c r="K298" s="112"/>
      <c r="L298" s="82"/>
      <c r="M298" s="113"/>
      <c r="N298" s="111"/>
      <c r="O298" s="88"/>
      <c r="P298" s="71"/>
    </row>
    <row r="299" spans="2:16" ht="19.5" customHeight="1" x14ac:dyDescent="0.15">
      <c r="B299" s="125"/>
      <c r="C299" s="115" t="s">
        <v>320</v>
      </c>
      <c r="D299" s="74" t="s">
        <v>321</v>
      </c>
      <c r="E299" s="75" t="s">
        <v>82</v>
      </c>
      <c r="F299" s="76">
        <v>1</v>
      </c>
      <c r="G299" s="77"/>
      <c r="H299" s="77"/>
      <c r="I299" s="81"/>
      <c r="J299" s="111"/>
      <c r="K299" s="111"/>
      <c r="L299" s="111"/>
      <c r="M299" s="111"/>
      <c r="N299" s="111"/>
      <c r="O299" s="88"/>
      <c r="P299" s="71"/>
    </row>
    <row r="300" spans="2:16" ht="19.5" customHeight="1" x14ac:dyDescent="0.15">
      <c r="B300" s="125"/>
      <c r="C300" s="115"/>
      <c r="D300" s="74" t="s">
        <v>322</v>
      </c>
      <c r="E300" s="75"/>
      <c r="F300" s="76"/>
      <c r="G300" s="77"/>
      <c r="H300" s="77"/>
      <c r="I300" s="81"/>
      <c r="J300" s="111"/>
      <c r="K300" s="111"/>
      <c r="L300" s="111"/>
      <c r="M300" s="111"/>
      <c r="N300" s="111"/>
      <c r="O300" s="88"/>
      <c r="P300" s="71"/>
    </row>
    <row r="301" spans="2:16" ht="19.5" customHeight="1" x14ac:dyDescent="0.15">
      <c r="B301" s="125"/>
      <c r="C301" s="115" t="s">
        <v>323</v>
      </c>
      <c r="D301" s="74" t="s">
        <v>324</v>
      </c>
      <c r="E301" s="75" t="s">
        <v>82</v>
      </c>
      <c r="F301" s="76">
        <v>1</v>
      </c>
      <c r="G301" s="77"/>
      <c r="H301" s="77"/>
      <c r="I301" s="81"/>
      <c r="J301" s="111"/>
      <c r="K301" s="111"/>
      <c r="L301" s="111"/>
      <c r="M301" s="111"/>
      <c r="N301" s="111"/>
      <c r="O301" s="88"/>
      <c r="P301" s="71"/>
    </row>
    <row r="302" spans="2:16" ht="19.5" customHeight="1" x14ac:dyDescent="0.15">
      <c r="B302" s="125"/>
      <c r="C302" s="115"/>
      <c r="D302" s="74" t="s">
        <v>322</v>
      </c>
      <c r="E302" s="75"/>
      <c r="F302" s="76"/>
      <c r="G302" s="77"/>
      <c r="H302" s="77"/>
      <c r="I302" s="81"/>
      <c r="J302" s="111"/>
      <c r="K302" s="111"/>
      <c r="L302" s="111"/>
      <c r="M302" s="111"/>
      <c r="N302" s="111"/>
      <c r="O302" s="88"/>
      <c r="P302" s="71"/>
    </row>
    <row r="303" spans="2:16" ht="19.5" customHeight="1" x14ac:dyDescent="0.15">
      <c r="B303" s="125"/>
      <c r="C303" s="115"/>
      <c r="D303" s="74"/>
      <c r="E303" s="75"/>
      <c r="F303" s="76"/>
      <c r="G303" s="77"/>
      <c r="H303" s="77"/>
      <c r="I303" s="81"/>
      <c r="J303" s="111"/>
      <c r="K303" s="111"/>
      <c r="L303" s="111"/>
      <c r="M303" s="111"/>
      <c r="N303" s="111"/>
      <c r="O303" s="88"/>
      <c r="P303" s="71"/>
    </row>
    <row r="304" spans="2:16" ht="19.5" customHeight="1" x14ac:dyDescent="0.15">
      <c r="B304" s="125"/>
      <c r="C304" s="115" t="s">
        <v>290</v>
      </c>
      <c r="D304" s="74" t="s">
        <v>291</v>
      </c>
      <c r="E304" s="75" t="s">
        <v>65</v>
      </c>
      <c r="F304" s="76">
        <v>1</v>
      </c>
      <c r="G304" s="120"/>
      <c r="H304" s="77"/>
      <c r="I304" s="81"/>
      <c r="J304" s="111"/>
      <c r="K304" s="111"/>
      <c r="L304" s="111"/>
      <c r="M304" s="111"/>
      <c r="N304" s="111"/>
      <c r="O304" s="88"/>
      <c r="P304" s="71"/>
    </row>
    <row r="305" spans="2:16" ht="19.5" customHeight="1" x14ac:dyDescent="0.15">
      <c r="B305" s="125"/>
      <c r="C305" s="115"/>
      <c r="D305" s="74"/>
      <c r="E305" s="75"/>
      <c r="F305" s="76"/>
      <c r="G305" s="77"/>
      <c r="H305" s="77"/>
      <c r="I305" s="114"/>
      <c r="J305" s="111"/>
      <c r="K305" s="116"/>
      <c r="L305" s="116"/>
      <c r="M305" s="116"/>
      <c r="N305" s="111"/>
      <c r="O305" s="88"/>
      <c r="P305" s="71"/>
    </row>
    <row r="306" spans="2:16" ht="19.5" customHeight="1" x14ac:dyDescent="0.15">
      <c r="B306" s="125"/>
      <c r="C306" s="115"/>
      <c r="D306" s="74"/>
      <c r="E306" s="75"/>
      <c r="F306" s="76"/>
      <c r="G306" s="77"/>
      <c r="H306" s="77"/>
      <c r="I306" s="114"/>
      <c r="J306" s="111"/>
      <c r="K306" s="116"/>
      <c r="L306" s="116"/>
      <c r="M306" s="116"/>
      <c r="N306" s="111"/>
      <c r="O306" s="88"/>
      <c r="P306" s="71"/>
    </row>
    <row r="307" spans="2:16" ht="19.5" customHeight="1" x14ac:dyDescent="0.15">
      <c r="B307" s="125"/>
      <c r="C307" s="115"/>
      <c r="D307" s="74"/>
      <c r="E307" s="75"/>
      <c r="F307" s="76"/>
      <c r="G307" s="77"/>
      <c r="H307" s="77"/>
      <c r="I307" s="114"/>
      <c r="J307" s="111"/>
      <c r="K307" s="116"/>
      <c r="L307" s="116"/>
      <c r="M307" s="116"/>
      <c r="N307" s="111"/>
      <c r="O307" s="88"/>
      <c r="P307" s="71"/>
    </row>
    <row r="308" spans="2:16" ht="19.5" customHeight="1" x14ac:dyDescent="0.15">
      <c r="B308" s="125"/>
      <c r="C308" s="73"/>
      <c r="D308" s="74"/>
      <c r="E308" s="75"/>
      <c r="F308" s="76"/>
      <c r="G308" s="77"/>
      <c r="H308" s="77"/>
      <c r="I308" s="114"/>
      <c r="J308" s="111"/>
      <c r="K308" s="116"/>
      <c r="L308" s="116"/>
      <c r="M308" s="116"/>
      <c r="N308" s="111"/>
      <c r="O308" s="88"/>
      <c r="P308" s="71"/>
    </row>
    <row r="309" spans="2:16" ht="19.5" customHeight="1" x14ac:dyDescent="0.15">
      <c r="B309" s="125"/>
      <c r="C309" s="73"/>
      <c r="D309" s="74"/>
      <c r="E309" s="75"/>
      <c r="F309" s="76"/>
      <c r="G309" s="77"/>
      <c r="H309" s="77"/>
      <c r="I309" s="114"/>
      <c r="J309" s="111"/>
      <c r="K309" s="116"/>
      <c r="L309" s="116"/>
      <c r="M309" s="116"/>
      <c r="N309" s="111"/>
      <c r="O309" s="88"/>
      <c r="P309" s="71"/>
    </row>
    <row r="310" spans="2:16" ht="19.5" customHeight="1" x14ac:dyDescent="0.15">
      <c r="B310" s="125"/>
      <c r="C310" s="73"/>
      <c r="D310" s="74"/>
      <c r="E310" s="75"/>
      <c r="F310" s="76"/>
      <c r="G310" s="77"/>
      <c r="H310" s="77"/>
      <c r="I310" s="114"/>
      <c r="J310" s="111"/>
      <c r="K310" s="111"/>
      <c r="L310" s="111"/>
      <c r="M310" s="111"/>
      <c r="N310" s="111"/>
      <c r="O310" s="88"/>
      <c r="P310" s="71"/>
    </row>
    <row r="311" spans="2:16" ht="19.5" customHeight="1" x14ac:dyDescent="0.15">
      <c r="B311" s="125"/>
      <c r="C311" s="73"/>
      <c r="D311" s="74"/>
      <c r="E311" s="75"/>
      <c r="F311" s="76"/>
      <c r="G311" s="77"/>
      <c r="H311" s="77"/>
      <c r="I311" s="114"/>
      <c r="J311" s="111"/>
      <c r="K311" s="111"/>
      <c r="L311" s="111"/>
      <c r="M311" s="111"/>
      <c r="N311" s="111"/>
      <c r="O311" s="88"/>
      <c r="P311" s="71"/>
    </row>
    <row r="312" spans="2:16" ht="19.5" customHeight="1" x14ac:dyDescent="0.15">
      <c r="B312" s="125"/>
      <c r="C312" s="73"/>
      <c r="D312" s="74"/>
      <c r="E312" s="75"/>
      <c r="F312" s="76"/>
      <c r="G312" s="77"/>
      <c r="H312" s="77"/>
      <c r="I312" s="111"/>
      <c r="J312" s="111"/>
      <c r="K312" s="111"/>
      <c r="L312" s="111"/>
      <c r="M312" s="111"/>
      <c r="N312" s="111"/>
      <c r="O312" s="88"/>
      <c r="P312" s="71"/>
    </row>
    <row r="313" spans="2:16" ht="19.5" customHeight="1" x14ac:dyDescent="0.15">
      <c r="B313" s="125"/>
      <c r="C313" s="73"/>
      <c r="D313" s="74"/>
      <c r="E313" s="75"/>
      <c r="F313" s="76"/>
      <c r="G313" s="77"/>
      <c r="H313" s="86"/>
      <c r="I313" s="111"/>
      <c r="J313" s="111"/>
      <c r="K313" s="111"/>
      <c r="L313" s="111"/>
      <c r="M313" s="111"/>
      <c r="N313" s="111"/>
      <c r="O313" s="88"/>
      <c r="P313" s="71"/>
    </row>
    <row r="314" spans="2:16" ht="19.5" customHeight="1" thickBot="1" x14ac:dyDescent="0.2">
      <c r="B314" s="147">
        <f>B288+1</f>
        <v>13</v>
      </c>
      <c r="C314" s="95" t="s">
        <v>62</v>
      </c>
      <c r="D314" s="96"/>
      <c r="E314" s="97"/>
      <c r="F314" s="98"/>
      <c r="G314" s="99"/>
      <c r="H314" s="99"/>
      <c r="I314" s="117"/>
      <c r="J314" s="102"/>
      <c r="K314" s="100"/>
      <c r="L314" s="100"/>
      <c r="M314" s="100"/>
      <c r="N314" s="100"/>
      <c r="O314" s="118"/>
      <c r="P314" s="71"/>
    </row>
    <row r="315" spans="2:16" ht="19.5" customHeight="1" x14ac:dyDescent="0.15">
      <c r="B315" s="148" t="s">
        <v>325</v>
      </c>
      <c r="C315" s="105" t="s">
        <v>326</v>
      </c>
      <c r="D315" s="106"/>
      <c r="E315" s="107"/>
      <c r="F315" s="108"/>
      <c r="G315" s="109"/>
      <c r="H315" s="109"/>
      <c r="I315" s="110"/>
      <c r="J315" s="110"/>
      <c r="K315" s="110"/>
      <c r="L315" s="110"/>
      <c r="M315" s="110"/>
      <c r="N315" s="110"/>
      <c r="O315" s="70"/>
      <c r="P315" s="71"/>
    </row>
    <row r="316" spans="2:16" ht="19.5" customHeight="1" x14ac:dyDescent="0.15">
      <c r="B316" s="125"/>
      <c r="C316" s="73"/>
      <c r="D316" s="74"/>
      <c r="E316" s="75"/>
      <c r="F316" s="76"/>
      <c r="G316" s="77"/>
      <c r="H316" s="77"/>
      <c r="I316" s="81"/>
      <c r="J316" s="81"/>
      <c r="K316" s="81"/>
      <c r="L316" s="81"/>
      <c r="M316" s="81"/>
      <c r="N316" s="81"/>
      <c r="O316" s="84"/>
      <c r="P316" s="71"/>
    </row>
    <row r="317" spans="2:16" ht="19.5" customHeight="1" x14ac:dyDescent="0.15">
      <c r="B317" s="125"/>
      <c r="C317" s="73" t="s">
        <v>327</v>
      </c>
      <c r="D317" s="74" t="s">
        <v>328</v>
      </c>
      <c r="E317" s="75" t="s">
        <v>139</v>
      </c>
      <c r="F317" s="76">
        <v>1</v>
      </c>
      <c r="G317" s="77"/>
      <c r="H317" s="77"/>
      <c r="I317" s="81"/>
      <c r="J317" s="111"/>
      <c r="K317" s="112"/>
      <c r="L317" s="82"/>
      <c r="M317" s="113"/>
      <c r="N317" s="111"/>
      <c r="O317" s="88"/>
      <c r="P317" s="71"/>
    </row>
    <row r="318" spans="2:16" ht="19.5" customHeight="1" x14ac:dyDescent="0.15">
      <c r="B318" s="125"/>
      <c r="C318" s="73" t="s">
        <v>329</v>
      </c>
      <c r="D318" s="74" t="s">
        <v>330</v>
      </c>
      <c r="E318" s="75" t="s">
        <v>139</v>
      </c>
      <c r="F318" s="76">
        <v>1</v>
      </c>
      <c r="G318" s="77"/>
      <c r="H318" s="77"/>
      <c r="I318" s="81"/>
      <c r="J318" s="111"/>
      <c r="K318" s="112"/>
      <c r="L318" s="82"/>
      <c r="M318" s="113"/>
      <c r="N318" s="111"/>
      <c r="O318" s="88"/>
      <c r="P318" s="71"/>
    </row>
    <row r="319" spans="2:16" ht="19.5" customHeight="1" x14ac:dyDescent="0.15">
      <c r="B319" s="125"/>
      <c r="C319" s="73" t="s">
        <v>331</v>
      </c>
      <c r="D319" s="74" t="s">
        <v>332</v>
      </c>
      <c r="E319" s="75" t="s">
        <v>139</v>
      </c>
      <c r="F319" s="76">
        <v>2</v>
      </c>
      <c r="G319" s="77"/>
      <c r="H319" s="77"/>
      <c r="I319" s="81"/>
      <c r="J319" s="111"/>
      <c r="K319" s="112"/>
      <c r="L319" s="82"/>
      <c r="M319" s="113"/>
      <c r="N319" s="111"/>
      <c r="O319" s="88"/>
      <c r="P319" s="71"/>
    </row>
    <row r="320" spans="2:16" ht="19.5" customHeight="1" x14ac:dyDescent="0.15">
      <c r="B320" s="125"/>
      <c r="C320" s="73" t="s">
        <v>333</v>
      </c>
      <c r="D320" s="74" t="s">
        <v>334</v>
      </c>
      <c r="E320" s="75" t="s">
        <v>139</v>
      </c>
      <c r="F320" s="76">
        <v>4</v>
      </c>
      <c r="G320" s="77"/>
      <c r="H320" s="77"/>
      <c r="I320" s="81"/>
      <c r="J320" s="111"/>
      <c r="K320" s="112"/>
      <c r="L320" s="82"/>
      <c r="M320" s="113"/>
      <c r="N320" s="111"/>
      <c r="O320" s="88"/>
      <c r="P320" s="71"/>
    </row>
    <row r="321" spans="2:16" ht="19.5" customHeight="1" x14ac:dyDescent="0.15">
      <c r="B321" s="125"/>
      <c r="C321" s="73" t="s">
        <v>335</v>
      </c>
      <c r="D321" s="74" t="s">
        <v>334</v>
      </c>
      <c r="E321" s="75" t="s">
        <v>139</v>
      </c>
      <c r="F321" s="76">
        <v>2</v>
      </c>
      <c r="G321" s="77"/>
      <c r="H321" s="77"/>
      <c r="I321" s="81"/>
      <c r="J321" s="111"/>
      <c r="K321" s="112"/>
      <c r="L321" s="82"/>
      <c r="M321" s="113"/>
      <c r="N321" s="111"/>
      <c r="O321" s="88"/>
      <c r="P321" s="71"/>
    </row>
    <row r="322" spans="2:16" ht="19.5" customHeight="1" x14ac:dyDescent="0.15">
      <c r="B322" s="125"/>
      <c r="C322" s="73" t="s">
        <v>336</v>
      </c>
      <c r="D322" s="74" t="s">
        <v>337</v>
      </c>
      <c r="E322" s="75" t="s">
        <v>139</v>
      </c>
      <c r="F322" s="76">
        <v>1</v>
      </c>
      <c r="G322" s="77"/>
      <c r="H322" s="77"/>
      <c r="I322" s="81"/>
      <c r="J322" s="111"/>
      <c r="K322" s="112"/>
      <c r="L322" s="112"/>
      <c r="M322" s="112"/>
      <c r="N322" s="111"/>
      <c r="O322" s="88"/>
      <c r="P322" s="71"/>
    </row>
    <row r="323" spans="2:16" ht="19.5" customHeight="1" x14ac:dyDescent="0.15">
      <c r="B323" s="125"/>
      <c r="C323" s="115" t="s">
        <v>338</v>
      </c>
      <c r="D323" s="74" t="s">
        <v>339</v>
      </c>
      <c r="E323" s="75" t="s">
        <v>139</v>
      </c>
      <c r="F323" s="76">
        <v>1</v>
      </c>
      <c r="G323" s="77"/>
      <c r="H323" s="77"/>
      <c r="I323" s="81"/>
      <c r="J323" s="111"/>
      <c r="K323" s="111"/>
      <c r="L323" s="111"/>
      <c r="M323" s="111"/>
      <c r="N323" s="111"/>
      <c r="O323" s="88"/>
      <c r="P323" s="71"/>
    </row>
    <row r="324" spans="2:16" ht="19.5" customHeight="1" x14ac:dyDescent="0.15">
      <c r="B324" s="125"/>
      <c r="C324" s="115" t="s">
        <v>340</v>
      </c>
      <c r="D324" s="74" t="s">
        <v>341</v>
      </c>
      <c r="E324" s="75" t="s">
        <v>139</v>
      </c>
      <c r="F324" s="76">
        <v>1</v>
      </c>
      <c r="G324" s="77"/>
      <c r="H324" s="77"/>
      <c r="I324" s="81"/>
      <c r="J324" s="111"/>
      <c r="K324" s="111"/>
      <c r="L324" s="111"/>
      <c r="M324" s="111"/>
      <c r="N324" s="111"/>
      <c r="O324" s="88"/>
      <c r="P324" s="71"/>
    </row>
    <row r="325" spans="2:16" ht="19.5" customHeight="1" x14ac:dyDescent="0.15">
      <c r="B325" s="125"/>
      <c r="C325" s="115" t="s">
        <v>342</v>
      </c>
      <c r="D325" s="74" t="s">
        <v>337</v>
      </c>
      <c r="E325" s="75" t="s">
        <v>139</v>
      </c>
      <c r="F325" s="76">
        <v>1</v>
      </c>
      <c r="G325" s="77"/>
      <c r="H325" s="77"/>
      <c r="I325" s="81"/>
      <c r="J325" s="111"/>
      <c r="K325" s="111"/>
      <c r="L325" s="111"/>
      <c r="M325" s="111"/>
      <c r="N325" s="111"/>
      <c r="O325" s="88"/>
      <c r="P325" s="71"/>
    </row>
    <row r="326" spans="2:16" ht="19.5" customHeight="1" x14ac:dyDescent="0.15">
      <c r="B326" s="125"/>
      <c r="C326" s="115" t="s">
        <v>343</v>
      </c>
      <c r="D326" s="74" t="s">
        <v>344</v>
      </c>
      <c r="E326" s="75" t="s">
        <v>139</v>
      </c>
      <c r="F326" s="76">
        <v>1</v>
      </c>
      <c r="G326" s="77"/>
      <c r="H326" s="77"/>
      <c r="I326" s="81"/>
      <c r="J326" s="111"/>
      <c r="K326" s="111"/>
      <c r="L326" s="111"/>
      <c r="M326" s="111"/>
      <c r="N326" s="111"/>
      <c r="O326" s="88"/>
      <c r="P326" s="71"/>
    </row>
    <row r="327" spans="2:16" ht="19.5" customHeight="1" x14ac:dyDescent="0.15">
      <c r="B327" s="125"/>
      <c r="C327" s="115" t="s">
        <v>345</v>
      </c>
      <c r="D327" s="74" t="s">
        <v>346</v>
      </c>
      <c r="E327" s="75" t="s">
        <v>139</v>
      </c>
      <c r="F327" s="76">
        <v>1</v>
      </c>
      <c r="G327" s="77"/>
      <c r="H327" s="77"/>
      <c r="I327" s="81"/>
      <c r="J327" s="111"/>
      <c r="K327" s="111"/>
      <c r="L327" s="111"/>
      <c r="M327" s="111"/>
      <c r="N327" s="111"/>
      <c r="O327" s="88"/>
      <c r="P327" s="71"/>
    </row>
    <row r="328" spans="2:16" ht="19.5" customHeight="1" x14ac:dyDescent="0.15">
      <c r="B328" s="125"/>
      <c r="C328" s="115" t="s">
        <v>347</v>
      </c>
      <c r="D328" s="74" t="s">
        <v>348</v>
      </c>
      <c r="E328" s="75" t="s">
        <v>139</v>
      </c>
      <c r="F328" s="76">
        <v>2</v>
      </c>
      <c r="G328" s="77"/>
      <c r="H328" s="77"/>
      <c r="I328" s="81"/>
      <c r="J328" s="111"/>
      <c r="K328" s="111"/>
      <c r="L328" s="111"/>
      <c r="M328" s="111"/>
      <c r="N328" s="111"/>
      <c r="O328" s="88"/>
      <c r="P328" s="71"/>
    </row>
    <row r="329" spans="2:16" ht="19.5" customHeight="1" x14ac:dyDescent="0.15">
      <c r="B329" s="125"/>
      <c r="C329" s="115" t="s">
        <v>349</v>
      </c>
      <c r="D329" s="74" t="s">
        <v>350</v>
      </c>
      <c r="E329" s="75" t="s">
        <v>139</v>
      </c>
      <c r="F329" s="76">
        <v>1</v>
      </c>
      <c r="G329" s="77"/>
      <c r="H329" s="77"/>
      <c r="I329" s="81"/>
      <c r="J329" s="111"/>
      <c r="K329" s="111"/>
      <c r="L329" s="111"/>
      <c r="M329" s="111"/>
      <c r="N329" s="111"/>
      <c r="O329" s="88"/>
      <c r="P329" s="71"/>
    </row>
    <row r="330" spans="2:16" ht="19.5" customHeight="1" x14ac:dyDescent="0.15">
      <c r="B330" s="125"/>
      <c r="C330" s="115" t="s">
        <v>351</v>
      </c>
      <c r="D330" s="74" t="s">
        <v>352</v>
      </c>
      <c r="E330" s="75" t="s">
        <v>139</v>
      </c>
      <c r="F330" s="76">
        <v>1</v>
      </c>
      <c r="G330" s="77"/>
      <c r="H330" s="77"/>
      <c r="I330" s="81"/>
      <c r="J330" s="111"/>
      <c r="K330" s="111"/>
      <c r="L330" s="111"/>
      <c r="M330" s="111"/>
      <c r="N330" s="111"/>
      <c r="O330" s="88"/>
      <c r="P330" s="71"/>
    </row>
    <row r="331" spans="2:16" ht="19.5" customHeight="1" x14ac:dyDescent="0.15">
      <c r="B331" s="125"/>
      <c r="C331" s="115" t="s">
        <v>353</v>
      </c>
      <c r="D331" s="74" t="s">
        <v>352</v>
      </c>
      <c r="E331" s="75" t="s">
        <v>139</v>
      </c>
      <c r="F331" s="76">
        <v>1</v>
      </c>
      <c r="G331" s="77"/>
      <c r="H331" s="77"/>
      <c r="I331" s="81"/>
      <c r="J331" s="111"/>
      <c r="K331" s="116"/>
      <c r="L331" s="116"/>
      <c r="M331" s="116"/>
      <c r="N331" s="111"/>
      <c r="O331" s="88"/>
      <c r="P331" s="71"/>
    </row>
    <row r="332" spans="2:16" ht="19.5" customHeight="1" x14ac:dyDescent="0.15">
      <c r="B332" s="125"/>
      <c r="C332" s="115" t="s">
        <v>354</v>
      </c>
      <c r="D332" s="74" t="s">
        <v>355</v>
      </c>
      <c r="E332" s="75" t="s">
        <v>139</v>
      </c>
      <c r="F332" s="76">
        <v>1</v>
      </c>
      <c r="G332" s="77"/>
      <c r="H332" s="77"/>
      <c r="I332" s="81"/>
      <c r="J332" s="111"/>
      <c r="K332" s="116"/>
      <c r="L332" s="116"/>
      <c r="M332" s="116"/>
      <c r="N332" s="111"/>
      <c r="O332" s="88"/>
      <c r="P332" s="71"/>
    </row>
    <row r="333" spans="2:16" ht="19.5" customHeight="1" x14ac:dyDescent="0.15">
      <c r="B333" s="125"/>
      <c r="C333" s="115" t="s">
        <v>356</v>
      </c>
      <c r="D333" s="74" t="s">
        <v>357</v>
      </c>
      <c r="E333" s="75" t="s">
        <v>139</v>
      </c>
      <c r="F333" s="76">
        <v>1</v>
      </c>
      <c r="G333" s="77"/>
      <c r="H333" s="77"/>
      <c r="I333" s="81"/>
      <c r="J333" s="111"/>
      <c r="K333" s="116"/>
      <c r="L333" s="116"/>
      <c r="M333" s="116"/>
      <c r="N333" s="111"/>
      <c r="O333" s="88"/>
      <c r="P333" s="71"/>
    </row>
    <row r="334" spans="2:16" ht="19.5" customHeight="1" x14ac:dyDescent="0.15">
      <c r="B334" s="125"/>
      <c r="C334" s="73" t="s">
        <v>358</v>
      </c>
      <c r="D334" s="74" t="s">
        <v>359</v>
      </c>
      <c r="E334" s="75" t="s">
        <v>139</v>
      </c>
      <c r="F334" s="76">
        <v>1</v>
      </c>
      <c r="G334" s="77"/>
      <c r="H334" s="77"/>
      <c r="I334" s="81"/>
      <c r="J334" s="111"/>
      <c r="K334" s="116"/>
      <c r="L334" s="116"/>
      <c r="M334" s="116"/>
      <c r="N334" s="111"/>
      <c r="O334" s="88"/>
      <c r="P334" s="71"/>
    </row>
    <row r="335" spans="2:16" ht="19.5" customHeight="1" x14ac:dyDescent="0.15">
      <c r="B335" s="125"/>
      <c r="C335" s="73" t="s">
        <v>360</v>
      </c>
      <c r="D335" s="74" t="s">
        <v>359</v>
      </c>
      <c r="E335" s="75" t="s">
        <v>139</v>
      </c>
      <c r="F335" s="76">
        <v>1</v>
      </c>
      <c r="G335" s="77"/>
      <c r="H335" s="77"/>
      <c r="I335" s="81"/>
      <c r="J335" s="111"/>
      <c r="K335" s="116"/>
      <c r="L335" s="116"/>
      <c r="M335" s="116"/>
      <c r="N335" s="111"/>
      <c r="O335" s="88"/>
      <c r="P335" s="71"/>
    </row>
    <row r="336" spans="2:16" ht="19.5" customHeight="1" x14ac:dyDescent="0.15">
      <c r="B336" s="125"/>
      <c r="C336" s="73" t="s">
        <v>361</v>
      </c>
      <c r="D336" s="74" t="s">
        <v>362</v>
      </c>
      <c r="E336" s="75" t="s">
        <v>139</v>
      </c>
      <c r="F336" s="76">
        <v>1</v>
      </c>
      <c r="G336" s="77"/>
      <c r="H336" s="77"/>
      <c r="I336" s="81"/>
      <c r="J336" s="111"/>
      <c r="K336" s="111"/>
      <c r="L336" s="111"/>
      <c r="M336" s="111"/>
      <c r="N336" s="111"/>
      <c r="O336" s="88"/>
      <c r="P336" s="71"/>
    </row>
    <row r="337" spans="2:16" ht="19.5" customHeight="1" x14ac:dyDescent="0.15">
      <c r="B337" s="125"/>
      <c r="C337" s="73" t="s">
        <v>282</v>
      </c>
      <c r="D337" s="74" t="s">
        <v>363</v>
      </c>
      <c r="E337" s="75" t="s">
        <v>117</v>
      </c>
      <c r="F337" s="76">
        <v>1</v>
      </c>
      <c r="G337" s="120"/>
      <c r="H337" s="77"/>
      <c r="I337" s="81"/>
      <c r="J337" s="111"/>
      <c r="K337" s="111"/>
      <c r="L337" s="111"/>
      <c r="M337" s="111"/>
      <c r="N337" s="111"/>
      <c r="O337" s="88"/>
      <c r="P337" s="71"/>
    </row>
    <row r="338" spans="2:16" ht="19.5" customHeight="1" x14ac:dyDescent="0.15">
      <c r="B338" s="125"/>
      <c r="C338" s="73"/>
      <c r="D338" s="74"/>
      <c r="E338" s="75"/>
      <c r="F338" s="76"/>
      <c r="G338" s="77"/>
      <c r="H338" s="77"/>
      <c r="I338" s="111"/>
      <c r="J338" s="111"/>
      <c r="K338" s="111"/>
      <c r="L338" s="111"/>
      <c r="M338" s="111"/>
      <c r="N338" s="111"/>
      <c r="O338" s="88"/>
      <c r="P338" s="71"/>
    </row>
    <row r="339" spans="2:16" ht="19.5" customHeight="1" x14ac:dyDescent="0.15">
      <c r="B339" s="125"/>
      <c r="C339" s="73"/>
      <c r="D339" s="74"/>
      <c r="E339" s="75"/>
      <c r="F339" s="76"/>
      <c r="G339" s="77"/>
      <c r="H339" s="86"/>
      <c r="I339" s="111"/>
      <c r="J339" s="111"/>
      <c r="K339" s="111"/>
      <c r="L339" s="111"/>
      <c r="M339" s="111"/>
      <c r="N339" s="111"/>
      <c r="O339" s="88"/>
      <c r="P339" s="71"/>
    </row>
    <row r="340" spans="2:16" ht="19.5" customHeight="1" thickBot="1" x14ac:dyDescent="0.2">
      <c r="B340" s="147">
        <f>B314+1</f>
        <v>14</v>
      </c>
      <c r="C340" s="95" t="s">
        <v>62</v>
      </c>
      <c r="D340" s="96"/>
      <c r="E340" s="97"/>
      <c r="F340" s="98"/>
      <c r="G340" s="99"/>
      <c r="H340" s="99"/>
      <c r="I340" s="117"/>
      <c r="J340" s="102"/>
      <c r="K340" s="100"/>
      <c r="L340" s="100"/>
      <c r="M340" s="100"/>
      <c r="N340" s="100"/>
      <c r="O340" s="118"/>
      <c r="P340" s="71"/>
    </row>
    <row r="341" spans="2:16" ht="19.5" customHeight="1" x14ac:dyDescent="0.15">
      <c r="B341" s="148"/>
      <c r="C341" s="105"/>
      <c r="D341" s="106"/>
      <c r="E341" s="107"/>
      <c r="F341" s="108"/>
      <c r="G341" s="109"/>
      <c r="H341" s="109"/>
      <c r="I341" s="110"/>
      <c r="J341" s="110"/>
      <c r="K341" s="110"/>
      <c r="L341" s="110"/>
      <c r="M341" s="110"/>
      <c r="N341" s="110"/>
      <c r="O341" s="70"/>
      <c r="P341" s="71"/>
    </row>
    <row r="342" spans="2:16" ht="19.5" customHeight="1" x14ac:dyDescent="0.15">
      <c r="B342" s="125"/>
      <c r="C342" s="73" t="s">
        <v>364</v>
      </c>
      <c r="D342" s="74" t="s">
        <v>365</v>
      </c>
      <c r="E342" s="75" t="s">
        <v>92</v>
      </c>
      <c r="F342" s="76">
        <v>1</v>
      </c>
      <c r="G342" s="77"/>
      <c r="H342" s="77"/>
      <c r="I342" s="81"/>
      <c r="J342" s="81"/>
      <c r="K342" s="81"/>
      <c r="L342" s="81"/>
      <c r="M342" s="81"/>
      <c r="N342" s="81"/>
      <c r="O342" s="84"/>
      <c r="P342" s="71"/>
    </row>
    <row r="343" spans="2:16" ht="19.5" customHeight="1" x14ac:dyDescent="0.15">
      <c r="B343" s="125"/>
      <c r="C343" s="73" t="s">
        <v>282</v>
      </c>
      <c r="D343" s="74" t="s">
        <v>366</v>
      </c>
      <c r="E343" s="75" t="s">
        <v>190</v>
      </c>
      <c r="F343" s="76">
        <v>1</v>
      </c>
      <c r="G343" s="120"/>
      <c r="H343" s="77"/>
      <c r="I343" s="81"/>
      <c r="J343" s="111"/>
      <c r="K343" s="112"/>
      <c r="L343" s="82"/>
      <c r="M343" s="113"/>
      <c r="N343" s="111"/>
      <c r="O343" s="88"/>
      <c r="P343" s="71"/>
    </row>
    <row r="344" spans="2:16" ht="19.5" customHeight="1" x14ac:dyDescent="0.15">
      <c r="B344" s="125"/>
      <c r="C344" s="73"/>
      <c r="D344" s="74"/>
      <c r="E344" s="75"/>
      <c r="F344" s="76"/>
      <c r="G344" s="77"/>
      <c r="H344" s="77"/>
      <c r="I344" s="81"/>
      <c r="J344" s="111"/>
      <c r="K344" s="112"/>
      <c r="L344" s="82"/>
      <c r="M344" s="113"/>
      <c r="N344" s="111"/>
      <c r="O344" s="88"/>
      <c r="P344" s="71"/>
    </row>
    <row r="345" spans="2:16" ht="19.5" customHeight="1" x14ac:dyDescent="0.15">
      <c r="B345" s="125"/>
      <c r="C345" s="73"/>
      <c r="D345" s="74"/>
      <c r="E345" s="75"/>
      <c r="F345" s="76"/>
      <c r="G345" s="77"/>
      <c r="H345" s="77"/>
      <c r="I345" s="81"/>
      <c r="J345" s="111"/>
      <c r="K345" s="112"/>
      <c r="L345" s="82"/>
      <c r="M345" s="113"/>
      <c r="N345" s="111"/>
      <c r="O345" s="88"/>
      <c r="P345" s="71"/>
    </row>
    <row r="346" spans="2:16" ht="19.5" customHeight="1" x14ac:dyDescent="0.15">
      <c r="B346" s="125"/>
      <c r="C346" s="73" t="s">
        <v>367</v>
      </c>
      <c r="D346" s="74" t="s">
        <v>368</v>
      </c>
      <c r="E346" s="75" t="s">
        <v>139</v>
      </c>
      <c r="F346" s="76">
        <v>1</v>
      </c>
      <c r="G346" s="77"/>
      <c r="H346" s="77"/>
      <c r="I346" s="81"/>
      <c r="J346" s="111"/>
      <c r="K346" s="112"/>
      <c r="L346" s="82"/>
      <c r="M346" s="113"/>
      <c r="N346" s="111"/>
      <c r="O346" s="88"/>
      <c r="P346" s="71"/>
    </row>
    <row r="347" spans="2:16" ht="19.5" customHeight="1" x14ac:dyDescent="0.15">
      <c r="B347" s="125"/>
      <c r="C347" s="73" t="s">
        <v>369</v>
      </c>
      <c r="D347" s="74" t="s">
        <v>291</v>
      </c>
      <c r="E347" s="75" t="s">
        <v>117</v>
      </c>
      <c r="F347" s="76">
        <v>1</v>
      </c>
      <c r="G347" s="120"/>
      <c r="H347" s="77"/>
      <c r="I347" s="81"/>
      <c r="J347" s="111"/>
      <c r="K347" s="112"/>
      <c r="L347" s="82"/>
      <c r="M347" s="113"/>
      <c r="N347" s="111"/>
      <c r="O347" s="88"/>
      <c r="P347" s="71"/>
    </row>
    <row r="348" spans="2:16" ht="19.5" customHeight="1" x14ac:dyDescent="0.15">
      <c r="B348" s="125"/>
      <c r="C348" s="73" t="s">
        <v>370</v>
      </c>
      <c r="D348" s="74"/>
      <c r="E348" s="75" t="s">
        <v>98</v>
      </c>
      <c r="F348" s="76">
        <v>48.6</v>
      </c>
      <c r="G348" s="77"/>
      <c r="H348" s="77"/>
      <c r="I348" s="81"/>
      <c r="J348" s="111"/>
      <c r="K348" s="112"/>
      <c r="L348" s="112"/>
      <c r="M348" s="112"/>
      <c r="N348" s="111"/>
      <c r="O348" s="88"/>
      <c r="P348" s="71"/>
    </row>
    <row r="349" spans="2:16" ht="19.5" customHeight="1" x14ac:dyDescent="0.15">
      <c r="B349" s="125"/>
      <c r="C349" s="115"/>
      <c r="D349" s="74"/>
      <c r="E349" s="75"/>
      <c r="F349" s="76"/>
      <c r="G349" s="77"/>
      <c r="H349" s="77"/>
      <c r="I349" s="81"/>
      <c r="J349" s="111"/>
      <c r="K349" s="111"/>
      <c r="L349" s="111"/>
      <c r="M349" s="111"/>
      <c r="N349" s="111"/>
      <c r="O349" s="88"/>
      <c r="P349" s="71"/>
    </row>
    <row r="350" spans="2:16" ht="19.5" customHeight="1" x14ac:dyDescent="0.15">
      <c r="B350" s="125"/>
      <c r="C350" s="115" t="s">
        <v>371</v>
      </c>
      <c r="D350" s="74" t="s">
        <v>372</v>
      </c>
      <c r="E350" s="75" t="s">
        <v>92</v>
      </c>
      <c r="F350" s="76">
        <v>1</v>
      </c>
      <c r="G350" s="77"/>
      <c r="H350" s="77"/>
      <c r="I350" s="81"/>
      <c r="J350" s="111"/>
      <c r="K350" s="111"/>
      <c r="L350" s="111"/>
      <c r="M350" s="111"/>
      <c r="N350" s="111"/>
      <c r="O350" s="88"/>
      <c r="P350" s="71"/>
    </row>
    <row r="351" spans="2:16" ht="19.5" customHeight="1" x14ac:dyDescent="0.15">
      <c r="B351" s="125"/>
      <c r="C351" s="115" t="s">
        <v>373</v>
      </c>
      <c r="D351" s="74" t="s">
        <v>374</v>
      </c>
      <c r="E351" s="75" t="s">
        <v>92</v>
      </c>
      <c r="F351" s="76">
        <v>1</v>
      </c>
      <c r="G351" s="77"/>
      <c r="H351" s="77"/>
      <c r="I351" s="81"/>
      <c r="J351" s="111"/>
      <c r="K351" s="111"/>
      <c r="L351" s="111"/>
      <c r="M351" s="111"/>
      <c r="N351" s="111"/>
      <c r="O351" s="88"/>
      <c r="P351" s="71"/>
    </row>
    <row r="352" spans="2:16" ht="19.5" customHeight="1" x14ac:dyDescent="0.15">
      <c r="B352" s="125"/>
      <c r="C352" s="115" t="s">
        <v>375</v>
      </c>
      <c r="D352" s="74" t="s">
        <v>374</v>
      </c>
      <c r="E352" s="75" t="s">
        <v>92</v>
      </c>
      <c r="F352" s="76">
        <v>1</v>
      </c>
      <c r="G352" s="77"/>
      <c r="H352" s="77"/>
      <c r="I352" s="81"/>
      <c r="J352" s="111"/>
      <c r="K352" s="111"/>
      <c r="L352" s="111"/>
      <c r="M352" s="111"/>
      <c r="N352" s="111"/>
      <c r="O352" s="88"/>
      <c r="P352" s="71"/>
    </row>
    <row r="353" spans="2:16" ht="19.5" customHeight="1" x14ac:dyDescent="0.15">
      <c r="B353" s="125"/>
      <c r="C353" s="115" t="s">
        <v>376</v>
      </c>
      <c r="D353" s="74" t="s">
        <v>377</v>
      </c>
      <c r="E353" s="75" t="s">
        <v>92</v>
      </c>
      <c r="F353" s="76">
        <v>1</v>
      </c>
      <c r="G353" s="77"/>
      <c r="H353" s="77"/>
      <c r="I353" s="81"/>
      <c r="J353" s="111"/>
      <c r="K353" s="111"/>
      <c r="L353" s="111"/>
      <c r="M353" s="111"/>
      <c r="N353" s="111"/>
      <c r="O353" s="88"/>
      <c r="P353" s="71"/>
    </row>
    <row r="354" spans="2:16" ht="19.5" customHeight="1" x14ac:dyDescent="0.15">
      <c r="B354" s="125"/>
      <c r="C354" s="115" t="s">
        <v>378</v>
      </c>
      <c r="D354" s="74" t="s">
        <v>379</v>
      </c>
      <c r="E354" s="75" t="s">
        <v>92</v>
      </c>
      <c r="F354" s="76">
        <v>1</v>
      </c>
      <c r="G354" s="77"/>
      <c r="H354" s="77"/>
      <c r="I354" s="81"/>
      <c r="J354" s="111"/>
      <c r="K354" s="111"/>
      <c r="L354" s="111"/>
      <c r="M354" s="111"/>
      <c r="N354" s="111"/>
      <c r="O354" s="88"/>
      <c r="P354" s="71"/>
    </row>
    <row r="355" spans="2:16" ht="19.5" customHeight="1" x14ac:dyDescent="0.15">
      <c r="B355" s="125"/>
      <c r="C355" s="115" t="s">
        <v>380</v>
      </c>
      <c r="D355" s="74" t="s">
        <v>381</v>
      </c>
      <c r="E355" s="75" t="s">
        <v>92</v>
      </c>
      <c r="F355" s="76">
        <v>2</v>
      </c>
      <c r="G355" s="77"/>
      <c r="H355" s="77"/>
      <c r="I355" s="81"/>
      <c r="J355" s="111"/>
      <c r="K355" s="111"/>
      <c r="L355" s="111"/>
      <c r="M355" s="111"/>
      <c r="N355" s="111"/>
      <c r="O355" s="88"/>
      <c r="P355" s="71"/>
    </row>
    <row r="356" spans="2:16" ht="19.5" customHeight="1" x14ac:dyDescent="0.15">
      <c r="B356" s="125"/>
      <c r="C356" s="115" t="s">
        <v>290</v>
      </c>
      <c r="D356" s="74" t="s">
        <v>291</v>
      </c>
      <c r="E356" s="75" t="s">
        <v>117</v>
      </c>
      <c r="F356" s="76">
        <v>1</v>
      </c>
      <c r="G356" s="120"/>
      <c r="H356" s="77"/>
      <c r="I356" s="81"/>
      <c r="J356" s="111"/>
      <c r="K356" s="111"/>
      <c r="L356" s="111"/>
      <c r="M356" s="111"/>
      <c r="N356" s="111"/>
      <c r="O356" s="88"/>
      <c r="P356" s="71"/>
    </row>
    <row r="357" spans="2:16" ht="19.5" customHeight="1" x14ac:dyDescent="0.15">
      <c r="B357" s="125"/>
      <c r="C357" s="115"/>
      <c r="D357" s="74"/>
      <c r="E357" s="75"/>
      <c r="F357" s="76"/>
      <c r="G357" s="77"/>
      <c r="H357" s="77"/>
      <c r="I357" s="114"/>
      <c r="J357" s="111"/>
      <c r="K357" s="116"/>
      <c r="L357" s="116"/>
      <c r="M357" s="116"/>
      <c r="N357" s="111"/>
      <c r="O357" s="88"/>
      <c r="P357" s="71"/>
    </row>
    <row r="358" spans="2:16" ht="19.5" customHeight="1" x14ac:dyDescent="0.15">
      <c r="B358" s="125"/>
      <c r="C358" s="115"/>
      <c r="D358" s="74"/>
      <c r="E358" s="75"/>
      <c r="F358" s="76"/>
      <c r="G358" s="77"/>
      <c r="H358" s="77"/>
      <c r="I358" s="114"/>
      <c r="J358" s="111"/>
      <c r="K358" s="116"/>
      <c r="L358" s="116"/>
      <c r="M358" s="116"/>
      <c r="N358" s="111"/>
      <c r="O358" s="88"/>
      <c r="P358" s="71"/>
    </row>
    <row r="359" spans="2:16" ht="19.5" customHeight="1" x14ac:dyDescent="0.15">
      <c r="B359" s="125"/>
      <c r="C359" s="115"/>
      <c r="D359" s="74"/>
      <c r="E359" s="75"/>
      <c r="F359" s="76"/>
      <c r="G359" s="77"/>
      <c r="H359" s="77"/>
      <c r="I359" s="114"/>
      <c r="J359" s="111"/>
      <c r="K359" s="116"/>
      <c r="L359" s="116"/>
      <c r="M359" s="116"/>
      <c r="N359" s="111"/>
      <c r="O359" s="88"/>
      <c r="P359" s="71"/>
    </row>
    <row r="360" spans="2:16" ht="19.5" customHeight="1" x14ac:dyDescent="0.15">
      <c r="B360" s="125"/>
      <c r="C360" s="73"/>
      <c r="D360" s="74"/>
      <c r="E360" s="75"/>
      <c r="F360" s="76"/>
      <c r="G360" s="77"/>
      <c r="H360" s="77"/>
      <c r="I360" s="114"/>
      <c r="J360" s="111"/>
      <c r="K360" s="116"/>
      <c r="L360" s="116"/>
      <c r="M360" s="116"/>
      <c r="N360" s="111"/>
      <c r="O360" s="88"/>
      <c r="P360" s="71"/>
    </row>
    <row r="361" spans="2:16" ht="19.5" customHeight="1" x14ac:dyDescent="0.15">
      <c r="B361" s="125"/>
      <c r="C361" s="73"/>
      <c r="D361" s="74"/>
      <c r="E361" s="75"/>
      <c r="F361" s="76"/>
      <c r="G361" s="77"/>
      <c r="H361" s="77"/>
      <c r="I361" s="114"/>
      <c r="J361" s="111"/>
      <c r="K361" s="116"/>
      <c r="L361" s="116"/>
      <c r="M361" s="116"/>
      <c r="N361" s="111"/>
      <c r="O361" s="88"/>
      <c r="P361" s="71"/>
    </row>
    <row r="362" spans="2:16" ht="19.5" customHeight="1" x14ac:dyDescent="0.15">
      <c r="B362" s="125"/>
      <c r="C362" s="73"/>
      <c r="D362" s="74"/>
      <c r="E362" s="75"/>
      <c r="F362" s="76"/>
      <c r="G362" s="77"/>
      <c r="H362" s="77"/>
      <c r="I362" s="114"/>
      <c r="J362" s="111"/>
      <c r="K362" s="111"/>
      <c r="L362" s="111"/>
      <c r="M362" s="111"/>
      <c r="N362" s="111"/>
      <c r="O362" s="88"/>
      <c r="P362" s="71"/>
    </row>
    <row r="363" spans="2:16" ht="19.5" customHeight="1" x14ac:dyDescent="0.15">
      <c r="B363" s="125"/>
      <c r="C363" s="73"/>
      <c r="D363" s="74"/>
      <c r="E363" s="75"/>
      <c r="F363" s="76"/>
      <c r="G363" s="77"/>
      <c r="H363" s="77"/>
      <c r="I363" s="114"/>
      <c r="J363" s="111"/>
      <c r="K363" s="111"/>
      <c r="L363" s="111"/>
      <c r="M363" s="111"/>
      <c r="N363" s="111"/>
      <c r="O363" s="88"/>
      <c r="P363" s="71"/>
    </row>
    <row r="364" spans="2:16" ht="19.5" customHeight="1" x14ac:dyDescent="0.15">
      <c r="B364" s="125"/>
      <c r="C364" s="73"/>
      <c r="D364" s="74"/>
      <c r="E364" s="75"/>
      <c r="F364" s="76"/>
      <c r="G364" s="77"/>
      <c r="H364" s="77"/>
      <c r="I364" s="111"/>
      <c r="J364" s="111"/>
      <c r="K364" s="111"/>
      <c r="L364" s="111"/>
      <c r="M364" s="111"/>
      <c r="N364" s="111"/>
      <c r="O364" s="88"/>
      <c r="P364" s="71"/>
    </row>
    <row r="365" spans="2:16" ht="19.5" customHeight="1" x14ac:dyDescent="0.15">
      <c r="B365" s="125"/>
      <c r="C365" s="73"/>
      <c r="D365" s="74"/>
      <c r="E365" s="75"/>
      <c r="F365" s="76"/>
      <c r="G365" s="77"/>
      <c r="H365" s="86"/>
      <c r="I365" s="111"/>
      <c r="J365" s="111"/>
      <c r="K365" s="111"/>
      <c r="L365" s="111"/>
      <c r="M365" s="111"/>
      <c r="N365" s="111"/>
      <c r="O365" s="88"/>
      <c r="P365" s="71"/>
    </row>
    <row r="366" spans="2:16" ht="19.5" customHeight="1" thickBot="1" x14ac:dyDescent="0.2">
      <c r="B366" s="147">
        <f>B340+1</f>
        <v>15</v>
      </c>
      <c r="C366" s="95" t="s">
        <v>62</v>
      </c>
      <c r="D366" s="96"/>
      <c r="E366" s="97"/>
      <c r="F366" s="98"/>
      <c r="G366" s="99"/>
      <c r="H366" s="99"/>
      <c r="I366" s="117"/>
      <c r="J366" s="102"/>
      <c r="K366" s="100"/>
      <c r="L366" s="100"/>
      <c r="M366" s="100"/>
      <c r="N366" s="100"/>
      <c r="O366" s="118"/>
      <c r="P366" s="71"/>
    </row>
    <row r="367" spans="2:16" ht="19.5" customHeight="1" x14ac:dyDescent="0.15">
      <c r="B367" s="148" t="s">
        <v>382</v>
      </c>
      <c r="C367" s="105" t="s">
        <v>383</v>
      </c>
      <c r="D367" s="106"/>
      <c r="E367" s="107"/>
      <c r="F367" s="108"/>
      <c r="G367" s="109"/>
      <c r="H367" s="109"/>
      <c r="I367" s="110"/>
      <c r="J367" s="110"/>
      <c r="K367" s="110"/>
      <c r="L367" s="110"/>
      <c r="M367" s="110"/>
      <c r="N367" s="110"/>
      <c r="O367" s="70"/>
      <c r="P367" s="71"/>
    </row>
    <row r="368" spans="2:16" ht="19.5" customHeight="1" x14ac:dyDescent="0.15">
      <c r="B368" s="125"/>
      <c r="C368" s="73"/>
      <c r="D368" s="74"/>
      <c r="E368" s="75"/>
      <c r="F368" s="76"/>
      <c r="G368" s="77"/>
      <c r="H368" s="77"/>
      <c r="I368" s="81"/>
      <c r="J368" s="81"/>
      <c r="K368" s="81"/>
      <c r="L368" s="81"/>
      <c r="M368" s="81"/>
      <c r="N368" s="81"/>
      <c r="O368" s="84"/>
      <c r="P368" s="71"/>
    </row>
    <row r="369" spans="2:16" ht="19.5" customHeight="1" x14ac:dyDescent="0.15">
      <c r="B369" s="125"/>
      <c r="C369" s="73" t="s">
        <v>384</v>
      </c>
      <c r="D369" s="74" t="s">
        <v>385</v>
      </c>
      <c r="E369" s="75" t="s">
        <v>92</v>
      </c>
      <c r="F369" s="76">
        <v>2</v>
      </c>
      <c r="G369" s="77"/>
      <c r="H369" s="77"/>
      <c r="I369" s="81"/>
      <c r="J369" s="111"/>
      <c r="K369" s="112"/>
      <c r="L369" s="82"/>
      <c r="M369" s="113"/>
      <c r="N369" s="111"/>
      <c r="O369" s="88"/>
      <c r="P369" s="71"/>
    </row>
    <row r="370" spans="2:16" ht="19.5" customHeight="1" x14ac:dyDescent="0.15">
      <c r="B370" s="125"/>
      <c r="C370" s="73" t="s">
        <v>386</v>
      </c>
      <c r="D370" s="74" t="s">
        <v>385</v>
      </c>
      <c r="E370" s="75" t="s">
        <v>92</v>
      </c>
      <c r="F370" s="76">
        <v>2</v>
      </c>
      <c r="G370" s="77"/>
      <c r="H370" s="77"/>
      <c r="I370" s="81"/>
      <c r="J370" s="111"/>
      <c r="K370" s="112"/>
      <c r="L370" s="82"/>
      <c r="M370" s="113"/>
      <c r="N370" s="111"/>
      <c r="O370" s="88"/>
      <c r="P370" s="71"/>
    </row>
    <row r="371" spans="2:16" ht="19.5" customHeight="1" x14ac:dyDescent="0.15">
      <c r="B371" s="125"/>
      <c r="C371" s="73" t="s">
        <v>387</v>
      </c>
      <c r="D371" s="74" t="s">
        <v>385</v>
      </c>
      <c r="E371" s="75" t="s">
        <v>92</v>
      </c>
      <c r="F371" s="76">
        <v>2</v>
      </c>
      <c r="G371" s="77"/>
      <c r="H371" s="77"/>
      <c r="I371" s="81"/>
      <c r="J371" s="111"/>
      <c r="K371" s="112"/>
      <c r="L371" s="82"/>
      <c r="M371" s="113"/>
      <c r="N371" s="111"/>
      <c r="O371" s="88"/>
      <c r="P371" s="71"/>
    </row>
    <row r="372" spans="2:16" ht="19.5" customHeight="1" x14ac:dyDescent="0.15">
      <c r="B372" s="125"/>
      <c r="C372" s="73" t="s">
        <v>290</v>
      </c>
      <c r="D372" s="74" t="s">
        <v>291</v>
      </c>
      <c r="E372" s="75" t="s">
        <v>117</v>
      </c>
      <c r="F372" s="76">
        <v>1</v>
      </c>
      <c r="G372" s="120"/>
      <c r="H372" s="77"/>
      <c r="I372" s="81"/>
      <c r="J372" s="111"/>
      <c r="K372" s="112"/>
      <c r="L372" s="82"/>
      <c r="M372" s="113"/>
      <c r="N372" s="111"/>
      <c r="O372" s="88"/>
      <c r="P372" s="71"/>
    </row>
    <row r="373" spans="2:16" ht="19.5" customHeight="1" x14ac:dyDescent="0.15">
      <c r="B373" s="125"/>
      <c r="C373" s="73"/>
      <c r="D373" s="74"/>
      <c r="E373" s="75"/>
      <c r="F373" s="76"/>
      <c r="G373" s="120"/>
      <c r="H373" s="77"/>
      <c r="I373" s="81"/>
      <c r="J373" s="111"/>
      <c r="K373" s="112"/>
      <c r="L373" s="82"/>
      <c r="M373" s="113"/>
      <c r="N373" s="111"/>
      <c r="O373" s="88"/>
      <c r="P373" s="71"/>
    </row>
    <row r="374" spans="2:16" ht="19.5" customHeight="1" x14ac:dyDescent="0.15">
      <c r="B374" s="125"/>
      <c r="C374" s="73"/>
      <c r="D374" s="74"/>
      <c r="E374" s="75"/>
      <c r="F374" s="76"/>
      <c r="G374" s="77"/>
      <c r="H374" s="77"/>
      <c r="I374" s="114"/>
      <c r="J374" s="111"/>
      <c r="K374" s="112"/>
      <c r="L374" s="112"/>
      <c r="M374" s="112"/>
      <c r="N374" s="111"/>
      <c r="O374" s="88"/>
      <c r="P374" s="71"/>
    </row>
    <row r="375" spans="2:16" ht="19.5" customHeight="1" x14ac:dyDescent="0.15">
      <c r="B375" s="125"/>
      <c r="C375" s="115"/>
      <c r="D375" s="74"/>
      <c r="E375" s="75"/>
      <c r="F375" s="76"/>
      <c r="G375" s="77"/>
      <c r="H375" s="77"/>
      <c r="I375" s="114"/>
      <c r="J375" s="111"/>
      <c r="K375" s="111"/>
      <c r="L375" s="111"/>
      <c r="M375" s="111"/>
      <c r="N375" s="111"/>
      <c r="O375" s="88"/>
      <c r="P375" s="71"/>
    </row>
    <row r="376" spans="2:16" ht="19.5" customHeight="1" x14ac:dyDescent="0.15">
      <c r="B376" s="125"/>
      <c r="C376" s="115"/>
      <c r="D376" s="74"/>
      <c r="E376" s="75"/>
      <c r="F376" s="76"/>
      <c r="G376" s="77"/>
      <c r="H376" s="77"/>
      <c r="I376" s="114"/>
      <c r="J376" s="111"/>
      <c r="K376" s="111"/>
      <c r="L376" s="111"/>
      <c r="M376" s="111"/>
      <c r="N376" s="111"/>
      <c r="O376" s="88"/>
      <c r="P376" s="71"/>
    </row>
    <row r="377" spans="2:16" ht="19.5" customHeight="1" x14ac:dyDescent="0.15">
      <c r="B377" s="125"/>
      <c r="C377" s="115"/>
      <c r="D377" s="74"/>
      <c r="E377" s="75"/>
      <c r="F377" s="76"/>
      <c r="G377" s="77"/>
      <c r="H377" s="77"/>
      <c r="I377" s="114"/>
      <c r="J377" s="111"/>
      <c r="K377" s="111"/>
      <c r="L377" s="111"/>
      <c r="M377" s="111"/>
      <c r="N377" s="111"/>
      <c r="O377" s="88"/>
      <c r="P377" s="71"/>
    </row>
    <row r="378" spans="2:16" ht="19.5" customHeight="1" x14ac:dyDescent="0.15">
      <c r="B378" s="125"/>
      <c r="C378" s="115"/>
      <c r="D378" s="74"/>
      <c r="E378" s="75"/>
      <c r="F378" s="76"/>
      <c r="G378" s="77"/>
      <c r="H378" s="77"/>
      <c r="I378" s="114"/>
      <c r="J378" s="111"/>
      <c r="K378" s="111"/>
      <c r="L378" s="111"/>
      <c r="M378" s="111"/>
      <c r="N378" s="111"/>
      <c r="O378" s="88"/>
      <c r="P378" s="71"/>
    </row>
    <row r="379" spans="2:16" ht="19.5" customHeight="1" x14ac:dyDescent="0.15">
      <c r="B379" s="125"/>
      <c r="C379" s="115"/>
      <c r="D379" s="74"/>
      <c r="E379" s="75"/>
      <c r="F379" s="76"/>
      <c r="G379" s="77"/>
      <c r="H379" s="77"/>
      <c r="I379" s="114"/>
      <c r="J379" s="111"/>
      <c r="K379" s="111"/>
      <c r="L379" s="111"/>
      <c r="M379" s="111"/>
      <c r="N379" s="111"/>
      <c r="O379" s="88"/>
      <c r="P379" s="71"/>
    </row>
    <row r="380" spans="2:16" ht="19.5" customHeight="1" x14ac:dyDescent="0.15">
      <c r="B380" s="125"/>
      <c r="C380" s="115"/>
      <c r="D380" s="74"/>
      <c r="E380" s="75"/>
      <c r="F380" s="76"/>
      <c r="G380" s="77"/>
      <c r="H380" s="77"/>
      <c r="I380" s="114"/>
      <c r="J380" s="111"/>
      <c r="K380" s="111"/>
      <c r="L380" s="111"/>
      <c r="M380" s="111"/>
      <c r="N380" s="111"/>
      <c r="O380" s="88"/>
      <c r="P380" s="71"/>
    </row>
    <row r="381" spans="2:16" ht="19.5" customHeight="1" x14ac:dyDescent="0.15">
      <c r="B381" s="125"/>
      <c r="C381" s="115"/>
      <c r="D381" s="74"/>
      <c r="E381" s="75"/>
      <c r="F381" s="76"/>
      <c r="G381" s="77"/>
      <c r="H381" s="77"/>
      <c r="I381" s="114"/>
      <c r="J381" s="111"/>
      <c r="K381" s="111"/>
      <c r="L381" s="111"/>
      <c r="M381" s="111"/>
      <c r="N381" s="111"/>
      <c r="O381" s="88"/>
      <c r="P381" s="71"/>
    </row>
    <row r="382" spans="2:16" ht="19.5" customHeight="1" x14ac:dyDescent="0.15">
      <c r="B382" s="125"/>
      <c r="C382" s="115"/>
      <c r="D382" s="74"/>
      <c r="E382" s="75"/>
      <c r="F382" s="76"/>
      <c r="G382" s="77"/>
      <c r="H382" s="77"/>
      <c r="I382" s="114"/>
      <c r="J382" s="111"/>
      <c r="K382" s="111"/>
      <c r="L382" s="111"/>
      <c r="M382" s="111"/>
      <c r="N382" s="111"/>
      <c r="O382" s="88"/>
      <c r="P382" s="71"/>
    </row>
    <row r="383" spans="2:16" ht="19.5" customHeight="1" x14ac:dyDescent="0.15">
      <c r="B383" s="125"/>
      <c r="C383" s="115"/>
      <c r="D383" s="74"/>
      <c r="E383" s="75"/>
      <c r="F383" s="76"/>
      <c r="G383" s="77"/>
      <c r="H383" s="77"/>
      <c r="I383" s="114"/>
      <c r="J383" s="111"/>
      <c r="K383" s="116"/>
      <c r="L383" s="116"/>
      <c r="M383" s="116"/>
      <c r="N383" s="111"/>
      <c r="O383" s="88"/>
      <c r="P383" s="71"/>
    </row>
    <row r="384" spans="2:16" ht="19.5" customHeight="1" x14ac:dyDescent="0.15">
      <c r="B384" s="125"/>
      <c r="C384" s="115"/>
      <c r="D384" s="74"/>
      <c r="E384" s="75"/>
      <c r="F384" s="76"/>
      <c r="G384" s="77"/>
      <c r="H384" s="77"/>
      <c r="I384" s="114"/>
      <c r="J384" s="111"/>
      <c r="K384" s="116"/>
      <c r="L384" s="116"/>
      <c r="M384" s="116"/>
      <c r="N384" s="111"/>
      <c r="O384" s="88"/>
      <c r="P384" s="71"/>
    </row>
    <row r="385" spans="2:16" ht="19.5" customHeight="1" x14ac:dyDescent="0.15">
      <c r="B385" s="125"/>
      <c r="C385" s="115"/>
      <c r="D385" s="74"/>
      <c r="E385" s="75"/>
      <c r="F385" s="76"/>
      <c r="G385" s="77"/>
      <c r="H385" s="77"/>
      <c r="I385" s="114"/>
      <c r="J385" s="111"/>
      <c r="K385" s="116"/>
      <c r="L385" s="116"/>
      <c r="M385" s="116"/>
      <c r="N385" s="111"/>
      <c r="O385" s="88"/>
      <c r="P385" s="71"/>
    </row>
    <row r="386" spans="2:16" ht="19.5" customHeight="1" x14ac:dyDescent="0.15">
      <c r="B386" s="125"/>
      <c r="C386" s="73"/>
      <c r="D386" s="74"/>
      <c r="E386" s="75"/>
      <c r="F386" s="76"/>
      <c r="G386" s="77"/>
      <c r="H386" s="77"/>
      <c r="I386" s="114"/>
      <c r="J386" s="111"/>
      <c r="K386" s="116"/>
      <c r="L386" s="116"/>
      <c r="M386" s="116"/>
      <c r="N386" s="111"/>
      <c r="O386" s="88"/>
      <c r="P386" s="71"/>
    </row>
    <row r="387" spans="2:16" ht="19.5" customHeight="1" x14ac:dyDescent="0.15">
      <c r="B387" s="125"/>
      <c r="C387" s="73"/>
      <c r="D387" s="74"/>
      <c r="E387" s="75"/>
      <c r="F387" s="76"/>
      <c r="G387" s="77"/>
      <c r="H387" s="77"/>
      <c r="I387" s="114"/>
      <c r="J387" s="111"/>
      <c r="K387" s="116"/>
      <c r="L387" s="116"/>
      <c r="M387" s="116"/>
      <c r="N387" s="111"/>
      <c r="O387" s="88"/>
      <c r="P387" s="71"/>
    </row>
    <row r="388" spans="2:16" ht="19.5" customHeight="1" x14ac:dyDescent="0.15">
      <c r="B388" s="125"/>
      <c r="C388" s="73"/>
      <c r="D388" s="74"/>
      <c r="E388" s="75"/>
      <c r="F388" s="76"/>
      <c r="G388" s="77"/>
      <c r="H388" s="77"/>
      <c r="I388" s="114"/>
      <c r="J388" s="111"/>
      <c r="K388" s="111"/>
      <c r="L388" s="111"/>
      <c r="M388" s="111"/>
      <c r="N388" s="111"/>
      <c r="O388" s="88"/>
      <c r="P388" s="71"/>
    </row>
    <row r="389" spans="2:16" ht="19.5" customHeight="1" x14ac:dyDescent="0.15">
      <c r="B389" s="125"/>
      <c r="C389" s="73"/>
      <c r="D389" s="74"/>
      <c r="E389" s="75"/>
      <c r="F389" s="76"/>
      <c r="G389" s="77"/>
      <c r="H389" s="77"/>
      <c r="I389" s="114"/>
      <c r="J389" s="111"/>
      <c r="K389" s="111"/>
      <c r="L389" s="111"/>
      <c r="M389" s="111"/>
      <c r="N389" s="111"/>
      <c r="O389" s="88"/>
      <c r="P389" s="71"/>
    </row>
    <row r="390" spans="2:16" ht="19.5" customHeight="1" x14ac:dyDescent="0.15">
      <c r="B390" s="125"/>
      <c r="C390" s="73"/>
      <c r="D390" s="74"/>
      <c r="E390" s="75"/>
      <c r="F390" s="76"/>
      <c r="G390" s="77"/>
      <c r="H390" s="77"/>
      <c r="I390" s="111"/>
      <c r="J390" s="111"/>
      <c r="K390" s="111"/>
      <c r="L390" s="111"/>
      <c r="M390" s="111"/>
      <c r="N390" s="111"/>
      <c r="O390" s="88"/>
      <c r="P390" s="71"/>
    </row>
    <row r="391" spans="2:16" ht="19.5" customHeight="1" x14ac:dyDescent="0.15">
      <c r="B391" s="125"/>
      <c r="C391" s="73"/>
      <c r="D391" s="74"/>
      <c r="E391" s="75"/>
      <c r="F391" s="76"/>
      <c r="G391" s="77"/>
      <c r="H391" s="86"/>
      <c r="I391" s="111"/>
      <c r="J391" s="111"/>
      <c r="K391" s="111"/>
      <c r="L391" s="111"/>
      <c r="M391" s="111"/>
      <c r="N391" s="111"/>
      <c r="O391" s="88"/>
      <c r="P391" s="71"/>
    </row>
    <row r="392" spans="2:16" ht="19.5" customHeight="1" thickBot="1" x14ac:dyDescent="0.2">
      <c r="B392" s="147">
        <f>B366+1</f>
        <v>16</v>
      </c>
      <c r="C392" s="95" t="s">
        <v>62</v>
      </c>
      <c r="D392" s="96"/>
      <c r="E392" s="97"/>
      <c r="F392" s="98"/>
      <c r="G392" s="99"/>
      <c r="H392" s="99"/>
      <c r="I392" s="117"/>
      <c r="J392" s="102"/>
      <c r="K392" s="100"/>
      <c r="L392" s="100"/>
      <c r="M392" s="100"/>
      <c r="N392" s="100"/>
      <c r="O392" s="118"/>
      <c r="P392" s="71"/>
    </row>
    <row r="393" spans="2:16" ht="19.5" customHeight="1" x14ac:dyDescent="0.15">
      <c r="B393" s="148" t="s">
        <v>388</v>
      </c>
      <c r="C393" s="105" t="s">
        <v>389</v>
      </c>
      <c r="D393" s="106"/>
      <c r="E393" s="107"/>
      <c r="F393" s="108"/>
      <c r="G393" s="109"/>
      <c r="H393" s="109"/>
      <c r="I393" s="110"/>
      <c r="J393" s="110"/>
      <c r="K393" s="110"/>
      <c r="L393" s="110"/>
      <c r="M393" s="110"/>
      <c r="N393" s="110"/>
      <c r="O393" s="70"/>
      <c r="P393" s="71"/>
    </row>
    <row r="394" spans="2:16" ht="19.5" customHeight="1" x14ac:dyDescent="0.15">
      <c r="B394" s="125"/>
      <c r="C394" s="73"/>
      <c r="D394" s="74"/>
      <c r="E394" s="75"/>
      <c r="F394" s="76"/>
      <c r="G394" s="77"/>
      <c r="H394" s="77"/>
      <c r="I394" s="81"/>
      <c r="J394" s="81"/>
      <c r="K394" s="81"/>
      <c r="L394" s="81"/>
      <c r="M394" s="81"/>
      <c r="N394" s="81"/>
      <c r="O394" s="84"/>
      <c r="P394" s="71"/>
    </row>
    <row r="395" spans="2:16" ht="19.5" customHeight="1" x14ac:dyDescent="0.15">
      <c r="B395" s="125"/>
      <c r="C395" s="73" t="s">
        <v>390</v>
      </c>
      <c r="D395" s="74" t="s">
        <v>391</v>
      </c>
      <c r="E395" s="75" t="s">
        <v>98</v>
      </c>
      <c r="F395" s="76">
        <v>17</v>
      </c>
      <c r="G395" s="77"/>
      <c r="H395" s="77"/>
      <c r="I395" s="81"/>
      <c r="J395" s="111"/>
      <c r="K395" s="112"/>
      <c r="L395" s="82"/>
      <c r="M395" s="113"/>
      <c r="N395" s="111"/>
      <c r="O395" s="88"/>
      <c r="P395" s="71"/>
    </row>
    <row r="396" spans="2:16" ht="19.5" customHeight="1" x14ac:dyDescent="0.15">
      <c r="B396" s="125"/>
      <c r="C396" s="73" t="s">
        <v>392</v>
      </c>
      <c r="D396" s="74" t="s">
        <v>393</v>
      </c>
      <c r="E396" s="75" t="s">
        <v>98</v>
      </c>
      <c r="F396" s="76">
        <v>79.599999999999994</v>
      </c>
      <c r="G396" s="77"/>
      <c r="H396" s="77"/>
      <c r="I396" s="81"/>
      <c r="J396" s="111"/>
      <c r="K396" s="112"/>
      <c r="L396" s="82"/>
      <c r="M396" s="113"/>
      <c r="N396" s="111"/>
      <c r="O396" s="88"/>
      <c r="P396" s="71"/>
    </row>
    <row r="397" spans="2:16" ht="19.5" customHeight="1" x14ac:dyDescent="0.15">
      <c r="B397" s="125"/>
      <c r="C397" s="73" t="s">
        <v>392</v>
      </c>
      <c r="D397" s="74" t="s">
        <v>394</v>
      </c>
      <c r="E397" s="75" t="s">
        <v>98</v>
      </c>
      <c r="F397" s="76">
        <v>12.4</v>
      </c>
      <c r="G397" s="77"/>
      <c r="H397" s="77"/>
      <c r="I397" s="81"/>
      <c r="J397" s="111"/>
      <c r="K397" s="112"/>
      <c r="L397" s="82"/>
      <c r="M397" s="113"/>
      <c r="N397" s="111"/>
      <c r="O397" s="88"/>
      <c r="P397" s="71"/>
    </row>
    <row r="398" spans="2:16" ht="19.5" customHeight="1" x14ac:dyDescent="0.15">
      <c r="B398" s="125"/>
      <c r="C398" s="73" t="s">
        <v>392</v>
      </c>
      <c r="D398" s="74" t="s">
        <v>395</v>
      </c>
      <c r="E398" s="75" t="s">
        <v>98</v>
      </c>
      <c r="F398" s="76">
        <v>30</v>
      </c>
      <c r="G398" s="77"/>
      <c r="H398" s="77"/>
      <c r="I398" s="81"/>
      <c r="J398" s="111"/>
      <c r="K398" s="112"/>
      <c r="L398" s="82"/>
      <c r="M398" s="113"/>
      <c r="N398" s="111"/>
      <c r="O398" s="88"/>
      <c r="P398" s="71"/>
    </row>
    <row r="399" spans="2:16" ht="19.5" customHeight="1" x14ac:dyDescent="0.15">
      <c r="B399" s="125"/>
      <c r="C399" s="73" t="s">
        <v>392</v>
      </c>
      <c r="D399" s="74" t="s">
        <v>396</v>
      </c>
      <c r="E399" s="75" t="s">
        <v>98</v>
      </c>
      <c r="F399" s="76">
        <v>20.2</v>
      </c>
      <c r="G399" s="77"/>
      <c r="H399" s="77"/>
      <c r="I399" s="81"/>
      <c r="J399" s="111"/>
      <c r="K399" s="112"/>
      <c r="L399" s="82"/>
      <c r="M399" s="113"/>
      <c r="N399" s="111"/>
      <c r="O399" s="88"/>
      <c r="P399" s="71"/>
    </row>
    <row r="400" spans="2:16" ht="19.5" customHeight="1" x14ac:dyDescent="0.15">
      <c r="B400" s="125"/>
      <c r="C400" s="73" t="s">
        <v>392</v>
      </c>
      <c r="D400" s="74" t="s">
        <v>397</v>
      </c>
      <c r="E400" s="75" t="s">
        <v>98</v>
      </c>
      <c r="F400" s="76">
        <v>5.7</v>
      </c>
      <c r="G400" s="77"/>
      <c r="H400" s="77"/>
      <c r="I400" s="81"/>
      <c r="J400" s="111"/>
      <c r="K400" s="112"/>
      <c r="L400" s="112"/>
      <c r="M400" s="112"/>
      <c r="N400" s="111"/>
      <c r="O400" s="88"/>
      <c r="P400" s="71"/>
    </row>
    <row r="401" spans="2:16" ht="19.5" customHeight="1" x14ac:dyDescent="0.15">
      <c r="B401" s="125"/>
      <c r="C401" s="115" t="s">
        <v>392</v>
      </c>
      <c r="D401" s="74" t="s">
        <v>398</v>
      </c>
      <c r="E401" s="75" t="s">
        <v>98</v>
      </c>
      <c r="F401" s="76">
        <v>65.900000000000006</v>
      </c>
      <c r="G401" s="77"/>
      <c r="H401" s="77"/>
      <c r="I401" s="81"/>
      <c r="J401" s="111"/>
      <c r="K401" s="111"/>
      <c r="L401" s="111"/>
      <c r="M401" s="111"/>
      <c r="N401" s="111"/>
      <c r="O401" s="88"/>
      <c r="P401" s="71"/>
    </row>
    <row r="402" spans="2:16" ht="19.5" customHeight="1" x14ac:dyDescent="0.15">
      <c r="B402" s="125"/>
      <c r="C402" s="115" t="s">
        <v>399</v>
      </c>
      <c r="D402" s="74" t="s">
        <v>400</v>
      </c>
      <c r="E402" s="75" t="s">
        <v>76</v>
      </c>
      <c r="F402" s="76">
        <v>1410</v>
      </c>
      <c r="G402" s="77"/>
      <c r="H402" s="77"/>
      <c r="I402" s="81"/>
      <c r="J402" s="111"/>
      <c r="K402" s="111"/>
      <c r="L402" s="111"/>
      <c r="M402" s="111"/>
      <c r="N402" s="111"/>
      <c r="O402" s="88"/>
      <c r="P402" s="71"/>
    </row>
    <row r="403" spans="2:16" ht="19.5" customHeight="1" x14ac:dyDescent="0.15">
      <c r="B403" s="125"/>
      <c r="C403" s="115" t="s">
        <v>399</v>
      </c>
      <c r="D403" s="74" t="s">
        <v>401</v>
      </c>
      <c r="E403" s="75" t="s">
        <v>76</v>
      </c>
      <c r="F403" s="76">
        <v>540.6</v>
      </c>
      <c r="G403" s="77"/>
      <c r="H403" s="77"/>
      <c r="I403" s="81"/>
      <c r="J403" s="111"/>
      <c r="K403" s="111"/>
      <c r="L403" s="111"/>
      <c r="M403" s="111"/>
      <c r="N403" s="111"/>
      <c r="O403" s="88"/>
      <c r="P403" s="71"/>
    </row>
    <row r="404" spans="2:16" ht="19.5" customHeight="1" x14ac:dyDescent="0.15">
      <c r="B404" s="125"/>
      <c r="C404" s="115" t="s">
        <v>402</v>
      </c>
      <c r="D404" s="74"/>
      <c r="E404" s="75" t="s">
        <v>117</v>
      </c>
      <c r="F404" s="76">
        <v>1</v>
      </c>
      <c r="G404" s="120"/>
      <c r="H404" s="77"/>
      <c r="I404" s="81"/>
      <c r="J404" s="111"/>
      <c r="K404" s="111"/>
      <c r="L404" s="111"/>
      <c r="M404" s="111"/>
      <c r="N404" s="111"/>
      <c r="O404" s="88"/>
      <c r="P404" s="71"/>
    </row>
    <row r="405" spans="2:16" ht="19.5" customHeight="1" x14ac:dyDescent="0.15">
      <c r="B405" s="72"/>
      <c r="C405" s="115"/>
      <c r="D405" s="74"/>
      <c r="E405" s="75"/>
      <c r="F405" s="76"/>
      <c r="G405" s="77"/>
      <c r="H405" s="77"/>
      <c r="I405" s="114"/>
      <c r="J405" s="111"/>
      <c r="K405" s="111"/>
      <c r="L405" s="111"/>
      <c r="M405" s="111"/>
      <c r="N405" s="111"/>
      <c r="O405" s="88"/>
      <c r="P405" s="71"/>
    </row>
    <row r="406" spans="2:16" ht="19.5" customHeight="1" x14ac:dyDescent="0.15">
      <c r="B406" s="72"/>
      <c r="C406" s="115"/>
      <c r="D406" s="74"/>
      <c r="E406" s="75"/>
      <c r="F406" s="76"/>
      <c r="G406" s="77"/>
      <c r="H406" s="77"/>
      <c r="I406" s="114"/>
      <c r="J406" s="111"/>
      <c r="K406" s="111"/>
      <c r="L406" s="111"/>
      <c r="M406" s="111"/>
      <c r="N406" s="111"/>
      <c r="O406" s="88"/>
      <c r="P406" s="71"/>
    </row>
    <row r="407" spans="2:16" ht="19.5" customHeight="1" x14ac:dyDescent="0.15">
      <c r="B407" s="72"/>
      <c r="C407" s="115"/>
      <c r="D407" s="74"/>
      <c r="E407" s="75"/>
      <c r="F407" s="76"/>
      <c r="G407" s="77"/>
      <c r="H407" s="77"/>
      <c r="I407" s="114"/>
      <c r="J407" s="111"/>
      <c r="K407" s="111"/>
      <c r="L407" s="111"/>
      <c r="M407" s="111"/>
      <c r="N407" s="111"/>
      <c r="O407" s="88"/>
      <c r="P407" s="71"/>
    </row>
    <row r="408" spans="2:16" ht="19.5" customHeight="1" x14ac:dyDescent="0.15">
      <c r="B408" s="72"/>
      <c r="C408" s="115"/>
      <c r="D408" s="74"/>
      <c r="E408" s="75"/>
      <c r="F408" s="76"/>
      <c r="G408" s="77"/>
      <c r="H408" s="77"/>
      <c r="I408" s="114"/>
      <c r="J408" s="111"/>
      <c r="K408" s="111"/>
      <c r="L408" s="111"/>
      <c r="M408" s="111"/>
      <c r="N408" s="111"/>
      <c r="O408" s="88"/>
      <c r="P408" s="71"/>
    </row>
    <row r="409" spans="2:16" ht="19.5" customHeight="1" x14ac:dyDescent="0.15">
      <c r="B409" s="72"/>
      <c r="C409" s="115"/>
      <c r="D409" s="74"/>
      <c r="E409" s="75"/>
      <c r="F409" s="76"/>
      <c r="G409" s="77"/>
      <c r="H409" s="77"/>
      <c r="I409" s="114"/>
      <c r="J409" s="111"/>
      <c r="K409" s="116"/>
      <c r="L409" s="116"/>
      <c r="M409" s="116"/>
      <c r="N409" s="111"/>
      <c r="O409" s="88"/>
      <c r="P409" s="71"/>
    </row>
    <row r="410" spans="2:16" ht="19.5" customHeight="1" x14ac:dyDescent="0.15">
      <c r="B410" s="72"/>
      <c r="C410" s="115"/>
      <c r="D410" s="74"/>
      <c r="E410" s="75"/>
      <c r="F410" s="76"/>
      <c r="G410" s="77"/>
      <c r="H410" s="77"/>
      <c r="I410" s="114"/>
      <c r="J410" s="111"/>
      <c r="K410" s="116"/>
      <c r="L410" s="116"/>
      <c r="M410" s="116"/>
      <c r="N410" s="111"/>
      <c r="O410" s="88"/>
      <c r="P410" s="71"/>
    </row>
    <row r="411" spans="2:16" ht="19.5" customHeight="1" x14ac:dyDescent="0.15">
      <c r="B411" s="72"/>
      <c r="C411" s="115"/>
      <c r="D411" s="74"/>
      <c r="E411" s="75"/>
      <c r="F411" s="76"/>
      <c r="G411" s="77"/>
      <c r="H411" s="77"/>
      <c r="I411" s="114"/>
      <c r="J411" s="111"/>
      <c r="K411" s="116"/>
      <c r="L411" s="116"/>
      <c r="M411" s="116"/>
      <c r="N411" s="111"/>
      <c r="O411" s="88"/>
      <c r="P411" s="71"/>
    </row>
    <row r="412" spans="2:16" ht="19.5" customHeight="1" x14ac:dyDescent="0.15">
      <c r="B412" s="72"/>
      <c r="C412" s="73"/>
      <c r="D412" s="74"/>
      <c r="E412" s="75"/>
      <c r="F412" s="76"/>
      <c r="G412" s="77"/>
      <c r="H412" s="77"/>
      <c r="I412" s="114"/>
      <c r="J412" s="111"/>
      <c r="K412" s="116"/>
      <c r="L412" s="116"/>
      <c r="M412" s="116"/>
      <c r="N412" s="111"/>
      <c r="O412" s="88"/>
      <c r="P412" s="71"/>
    </row>
    <row r="413" spans="2:16" ht="19.5" customHeight="1" x14ac:dyDescent="0.15">
      <c r="B413" s="72"/>
      <c r="C413" s="73"/>
      <c r="D413" s="74"/>
      <c r="E413" s="75"/>
      <c r="F413" s="76"/>
      <c r="G413" s="77"/>
      <c r="H413" s="77"/>
      <c r="I413" s="114"/>
      <c r="J413" s="111"/>
      <c r="K413" s="116"/>
      <c r="L413" s="116"/>
      <c r="M413" s="116"/>
      <c r="N413" s="111"/>
      <c r="O413" s="88"/>
      <c r="P413" s="71"/>
    </row>
    <row r="414" spans="2:16" ht="19.5" customHeight="1" x14ac:dyDescent="0.15">
      <c r="B414" s="72"/>
      <c r="C414" s="73"/>
      <c r="D414" s="74"/>
      <c r="E414" s="75"/>
      <c r="F414" s="76"/>
      <c r="G414" s="77"/>
      <c r="H414" s="77"/>
      <c r="I414" s="114"/>
      <c r="J414" s="111"/>
      <c r="K414" s="111"/>
      <c r="L414" s="111"/>
      <c r="M414" s="111"/>
      <c r="N414" s="111"/>
      <c r="O414" s="88"/>
      <c r="P414" s="71"/>
    </row>
    <row r="415" spans="2:16" ht="19.5" customHeight="1" x14ac:dyDescent="0.15">
      <c r="B415" s="72"/>
      <c r="C415" s="73"/>
      <c r="D415" s="74"/>
      <c r="E415" s="75"/>
      <c r="F415" s="76"/>
      <c r="G415" s="77"/>
      <c r="H415" s="77"/>
      <c r="I415" s="114"/>
      <c r="J415" s="111"/>
      <c r="K415" s="111"/>
      <c r="L415" s="111"/>
      <c r="M415" s="111"/>
      <c r="N415" s="111"/>
      <c r="O415" s="88"/>
      <c r="P415" s="71"/>
    </row>
    <row r="416" spans="2:16" ht="19.5" customHeight="1" x14ac:dyDescent="0.15">
      <c r="B416" s="72"/>
      <c r="C416" s="73"/>
      <c r="D416" s="74"/>
      <c r="E416" s="75"/>
      <c r="F416" s="76"/>
      <c r="G416" s="77"/>
      <c r="H416" s="77"/>
      <c r="I416" s="111"/>
      <c r="J416" s="111"/>
      <c r="K416" s="111"/>
      <c r="L416" s="111"/>
      <c r="M416" s="111"/>
      <c r="N416" s="111"/>
      <c r="O416" s="88"/>
      <c r="P416" s="71"/>
    </row>
    <row r="417" spans="2:16" ht="19.5" customHeight="1" x14ac:dyDescent="0.15">
      <c r="B417" s="72"/>
      <c r="C417" s="73"/>
      <c r="D417" s="74"/>
      <c r="E417" s="75"/>
      <c r="F417" s="76"/>
      <c r="G417" s="77"/>
      <c r="H417" s="86"/>
      <c r="I417" s="111"/>
      <c r="J417" s="111"/>
      <c r="K417" s="111"/>
      <c r="L417" s="111"/>
      <c r="M417" s="111"/>
      <c r="N417" s="111"/>
      <c r="O417" s="88"/>
      <c r="P417" s="71"/>
    </row>
    <row r="418" spans="2:16" ht="19.5" customHeight="1" thickBot="1" x14ac:dyDescent="0.2">
      <c r="B418" s="94">
        <f>B392+1</f>
        <v>17</v>
      </c>
      <c r="C418" s="95" t="s">
        <v>62</v>
      </c>
      <c r="D418" s="96"/>
      <c r="E418" s="97"/>
      <c r="F418" s="98"/>
      <c r="G418" s="99"/>
      <c r="H418" s="99"/>
      <c r="I418" s="117"/>
      <c r="J418" s="102"/>
      <c r="K418" s="100"/>
      <c r="L418" s="100"/>
      <c r="M418" s="100"/>
      <c r="N418" s="100"/>
      <c r="O418" s="118"/>
      <c r="P418" s="71"/>
    </row>
    <row r="419" spans="2:16" ht="19.5" customHeight="1" x14ac:dyDescent="0.15">
      <c r="B419" s="104" t="s">
        <v>403</v>
      </c>
      <c r="C419" s="105" t="s">
        <v>204</v>
      </c>
      <c r="D419" s="106"/>
      <c r="E419" s="107"/>
      <c r="F419" s="108"/>
      <c r="G419" s="109"/>
      <c r="H419" s="109"/>
      <c r="I419" s="110"/>
      <c r="J419" s="110"/>
      <c r="K419" s="110"/>
      <c r="L419" s="110"/>
      <c r="M419" s="110"/>
      <c r="N419" s="110"/>
      <c r="O419" s="70"/>
      <c r="P419" s="71"/>
    </row>
    <row r="420" spans="2:16" ht="19.5" customHeight="1" x14ac:dyDescent="0.15">
      <c r="B420" s="72"/>
      <c r="C420" s="73"/>
      <c r="D420" s="74"/>
      <c r="E420" s="75"/>
      <c r="F420" s="76"/>
      <c r="G420" s="77"/>
      <c r="H420" s="77"/>
      <c r="I420" s="81"/>
      <c r="J420" s="81"/>
      <c r="K420" s="81"/>
      <c r="L420" s="81"/>
      <c r="M420" s="81"/>
      <c r="N420" s="81"/>
      <c r="O420" s="84"/>
      <c r="P420" s="71"/>
    </row>
    <row r="421" spans="2:16" ht="19.5" customHeight="1" x14ac:dyDescent="0.15">
      <c r="B421" s="125"/>
      <c r="C421" s="73" t="s">
        <v>404</v>
      </c>
      <c r="D421" s="74" t="s">
        <v>405</v>
      </c>
      <c r="E421" s="75" t="s">
        <v>76</v>
      </c>
      <c r="F421" s="76">
        <v>65.599999999999994</v>
      </c>
      <c r="G421" s="77"/>
      <c r="H421" s="77"/>
      <c r="I421" s="81"/>
      <c r="J421" s="111"/>
      <c r="K421" s="111"/>
      <c r="L421" s="111"/>
      <c r="M421" s="111"/>
      <c r="N421" s="111"/>
      <c r="O421" s="88"/>
      <c r="P421" s="71"/>
    </row>
    <row r="422" spans="2:16" ht="19.5" customHeight="1" x14ac:dyDescent="0.15">
      <c r="B422" s="125"/>
      <c r="C422" s="73" t="s">
        <v>404</v>
      </c>
      <c r="D422" s="74" t="s">
        <v>406</v>
      </c>
      <c r="E422" s="75" t="s">
        <v>76</v>
      </c>
      <c r="F422" s="76">
        <v>478</v>
      </c>
      <c r="G422" s="77"/>
      <c r="H422" s="77"/>
      <c r="I422" s="81"/>
      <c r="J422" s="111"/>
      <c r="K422" s="111"/>
      <c r="L422" s="111"/>
      <c r="M422" s="111"/>
      <c r="N422" s="111"/>
      <c r="O422" s="88"/>
      <c r="P422" s="71"/>
    </row>
    <row r="423" spans="2:16" ht="19.5" customHeight="1" x14ac:dyDescent="0.15">
      <c r="B423" s="125"/>
      <c r="C423" s="74" t="s">
        <v>407</v>
      </c>
      <c r="D423" s="74" t="s">
        <v>408</v>
      </c>
      <c r="E423" s="75" t="s">
        <v>98</v>
      </c>
      <c r="F423" s="76">
        <v>47.4</v>
      </c>
      <c r="G423" s="77"/>
      <c r="H423" s="77"/>
      <c r="I423" s="81"/>
      <c r="J423" s="111"/>
      <c r="K423" s="111"/>
      <c r="L423" s="111"/>
      <c r="M423" s="111"/>
      <c r="N423" s="111"/>
      <c r="O423" s="88"/>
      <c r="P423" s="71"/>
    </row>
    <row r="424" spans="2:16" ht="19.5" customHeight="1" x14ac:dyDescent="0.15">
      <c r="B424" s="125"/>
      <c r="C424" s="74" t="s">
        <v>409</v>
      </c>
      <c r="D424" s="151" t="s">
        <v>410</v>
      </c>
      <c r="E424" s="75" t="s">
        <v>411</v>
      </c>
      <c r="F424" s="76">
        <v>64.599999999999994</v>
      </c>
      <c r="G424" s="77"/>
      <c r="H424" s="77"/>
      <c r="I424" s="81"/>
      <c r="J424" s="111"/>
      <c r="K424" s="111"/>
      <c r="L424" s="111"/>
      <c r="M424" s="111"/>
      <c r="N424" s="111"/>
      <c r="O424" s="88"/>
      <c r="P424" s="71"/>
    </row>
    <row r="425" spans="2:16" ht="19.5" customHeight="1" x14ac:dyDescent="0.15">
      <c r="B425" s="125"/>
      <c r="C425" s="74" t="s">
        <v>412</v>
      </c>
      <c r="D425" s="74" t="s">
        <v>413</v>
      </c>
      <c r="E425" s="75" t="s">
        <v>98</v>
      </c>
      <c r="F425" s="138">
        <v>8.9</v>
      </c>
      <c r="G425" s="77"/>
      <c r="H425" s="77"/>
      <c r="I425" s="81"/>
      <c r="J425" s="111"/>
      <c r="K425" s="111"/>
      <c r="L425" s="111"/>
      <c r="M425" s="111"/>
      <c r="N425" s="111"/>
      <c r="O425" s="88"/>
      <c r="P425" s="71"/>
    </row>
    <row r="426" spans="2:16" ht="19.5" customHeight="1" x14ac:dyDescent="0.15">
      <c r="B426" s="152"/>
      <c r="C426" s="63" t="s">
        <v>414</v>
      </c>
      <c r="D426" s="63"/>
      <c r="E426" s="65" t="s">
        <v>98</v>
      </c>
      <c r="F426" s="63">
        <v>153</v>
      </c>
      <c r="G426" s="67"/>
      <c r="H426" s="67"/>
      <c r="I426" s="81"/>
      <c r="J426" s="68"/>
      <c r="K426" s="68"/>
      <c r="L426" s="68"/>
      <c r="M426" s="68"/>
      <c r="N426" s="68"/>
      <c r="O426" s="137"/>
      <c r="P426" s="71"/>
    </row>
    <row r="427" spans="2:16" ht="19.5" customHeight="1" x14ac:dyDescent="0.15">
      <c r="B427" s="125"/>
      <c r="C427" s="73" t="s">
        <v>415</v>
      </c>
      <c r="D427" s="74"/>
      <c r="E427" s="75" t="s">
        <v>98</v>
      </c>
      <c r="F427" s="76">
        <v>300</v>
      </c>
      <c r="G427" s="77"/>
      <c r="H427" s="77"/>
      <c r="I427" s="81"/>
      <c r="J427" s="81"/>
      <c r="K427" s="81"/>
      <c r="L427" s="81"/>
      <c r="M427" s="81"/>
      <c r="N427" s="81"/>
      <c r="O427" s="84"/>
      <c r="P427" s="71"/>
    </row>
    <row r="428" spans="2:16" ht="19.5" customHeight="1" x14ac:dyDescent="0.15">
      <c r="B428" s="72"/>
      <c r="C428" s="115"/>
      <c r="D428" s="74"/>
      <c r="E428" s="75"/>
      <c r="F428" s="76"/>
      <c r="G428" s="77"/>
      <c r="H428" s="77"/>
      <c r="I428" s="114"/>
      <c r="J428" s="111"/>
      <c r="K428" s="111"/>
      <c r="L428" s="111"/>
      <c r="M428" s="111"/>
      <c r="N428" s="111"/>
      <c r="O428" s="88"/>
      <c r="P428" s="71"/>
    </row>
    <row r="429" spans="2:16" ht="19.5" customHeight="1" x14ac:dyDescent="0.15">
      <c r="B429" s="72"/>
      <c r="C429" s="115"/>
      <c r="D429" s="74"/>
      <c r="E429" s="75"/>
      <c r="F429" s="76"/>
      <c r="G429" s="77"/>
      <c r="H429" s="77"/>
      <c r="I429" s="114"/>
      <c r="J429" s="111"/>
      <c r="K429" s="111"/>
      <c r="L429" s="111"/>
      <c r="M429" s="111"/>
      <c r="N429" s="111"/>
      <c r="O429" s="88"/>
      <c r="P429" s="71"/>
    </row>
    <row r="430" spans="2:16" ht="19.5" customHeight="1" x14ac:dyDescent="0.15">
      <c r="B430" s="72"/>
      <c r="C430" s="115"/>
      <c r="D430" s="74"/>
      <c r="E430" s="75"/>
      <c r="F430" s="76"/>
      <c r="G430" s="77"/>
      <c r="H430" s="77"/>
      <c r="I430" s="114"/>
      <c r="J430" s="111"/>
      <c r="K430" s="111"/>
      <c r="L430" s="111"/>
      <c r="M430" s="111"/>
      <c r="N430" s="111"/>
      <c r="O430" s="88"/>
      <c r="P430" s="71"/>
    </row>
    <row r="431" spans="2:16" ht="19.5" customHeight="1" x14ac:dyDescent="0.15">
      <c r="B431" s="72"/>
      <c r="C431" s="115"/>
      <c r="D431" s="74"/>
      <c r="E431" s="75"/>
      <c r="F431" s="76"/>
      <c r="G431" s="77"/>
      <c r="H431" s="77"/>
      <c r="I431" s="114"/>
      <c r="J431" s="111"/>
      <c r="K431" s="111"/>
      <c r="L431" s="111"/>
      <c r="M431" s="111"/>
      <c r="N431" s="111"/>
      <c r="O431" s="88"/>
      <c r="P431" s="71"/>
    </row>
    <row r="432" spans="2:16" ht="19.5" customHeight="1" x14ac:dyDescent="0.15">
      <c r="B432" s="72"/>
      <c r="C432" s="115"/>
      <c r="D432" s="74"/>
      <c r="E432" s="75"/>
      <c r="F432" s="76"/>
      <c r="G432" s="77"/>
      <c r="H432" s="77"/>
      <c r="I432" s="114"/>
      <c r="J432" s="111"/>
      <c r="K432" s="111"/>
      <c r="L432" s="111"/>
      <c r="M432" s="111"/>
      <c r="N432" s="111"/>
      <c r="O432" s="88"/>
      <c r="P432" s="71"/>
    </row>
    <row r="433" spans="2:16" ht="19.5" customHeight="1" x14ac:dyDescent="0.15">
      <c r="B433" s="72"/>
      <c r="C433" s="115"/>
      <c r="D433" s="74"/>
      <c r="E433" s="75"/>
      <c r="F433" s="76"/>
      <c r="G433" s="77"/>
      <c r="H433" s="77"/>
      <c r="I433" s="114"/>
      <c r="J433" s="111"/>
      <c r="K433" s="111"/>
      <c r="L433" s="111"/>
      <c r="M433" s="111"/>
      <c r="N433" s="111"/>
      <c r="O433" s="88"/>
      <c r="P433" s="71"/>
    </row>
    <row r="434" spans="2:16" ht="19.5" customHeight="1" x14ac:dyDescent="0.15">
      <c r="B434" s="72"/>
      <c r="C434" s="115"/>
      <c r="D434" s="74"/>
      <c r="E434" s="75"/>
      <c r="F434" s="76"/>
      <c r="G434" s="77"/>
      <c r="H434" s="77"/>
      <c r="I434" s="114"/>
      <c r="J434" s="111"/>
      <c r="K434" s="111"/>
      <c r="L434" s="111"/>
      <c r="M434" s="111"/>
      <c r="N434" s="111"/>
      <c r="O434" s="88"/>
      <c r="P434" s="71"/>
    </row>
    <row r="435" spans="2:16" ht="19.5" customHeight="1" x14ac:dyDescent="0.15">
      <c r="B435" s="72"/>
      <c r="C435" s="115"/>
      <c r="D435" s="74"/>
      <c r="E435" s="75"/>
      <c r="F435" s="76"/>
      <c r="G435" s="77"/>
      <c r="H435" s="77"/>
      <c r="I435" s="114"/>
      <c r="J435" s="111"/>
      <c r="K435" s="116"/>
      <c r="L435" s="116"/>
      <c r="M435" s="116"/>
      <c r="N435" s="111"/>
      <c r="O435" s="88"/>
      <c r="P435" s="71"/>
    </row>
    <row r="436" spans="2:16" ht="19.5" customHeight="1" x14ac:dyDescent="0.15">
      <c r="B436" s="72"/>
      <c r="C436" s="115"/>
      <c r="D436" s="74"/>
      <c r="E436" s="75"/>
      <c r="F436" s="76"/>
      <c r="G436" s="77"/>
      <c r="H436" s="77"/>
      <c r="I436" s="114"/>
      <c r="J436" s="111"/>
      <c r="K436" s="116"/>
      <c r="L436" s="116"/>
      <c r="M436" s="116"/>
      <c r="N436" s="111"/>
      <c r="O436" s="88"/>
      <c r="P436" s="71"/>
    </row>
    <row r="437" spans="2:16" ht="19.5" customHeight="1" x14ac:dyDescent="0.15">
      <c r="B437" s="72"/>
      <c r="C437" s="115"/>
      <c r="D437" s="74"/>
      <c r="E437" s="75"/>
      <c r="F437" s="76"/>
      <c r="G437" s="77"/>
      <c r="H437" s="77"/>
      <c r="I437" s="114"/>
      <c r="J437" s="111"/>
      <c r="K437" s="116"/>
      <c r="L437" s="116"/>
      <c r="M437" s="116"/>
      <c r="N437" s="111"/>
      <c r="O437" s="88"/>
      <c r="P437" s="71"/>
    </row>
    <row r="438" spans="2:16" ht="19.5" customHeight="1" x14ac:dyDescent="0.15">
      <c r="B438" s="72"/>
      <c r="C438" s="73"/>
      <c r="D438" s="74"/>
      <c r="E438" s="75"/>
      <c r="F438" s="76"/>
      <c r="G438" s="77"/>
      <c r="H438" s="77"/>
      <c r="I438" s="114"/>
      <c r="J438" s="111"/>
      <c r="K438" s="116"/>
      <c r="L438" s="116"/>
      <c r="M438" s="116"/>
      <c r="N438" s="111"/>
      <c r="O438" s="88"/>
      <c r="P438" s="71"/>
    </row>
    <row r="439" spans="2:16" ht="19.5" customHeight="1" x14ac:dyDescent="0.15">
      <c r="B439" s="72"/>
      <c r="C439" s="73"/>
      <c r="D439" s="74"/>
      <c r="E439" s="75"/>
      <c r="F439" s="76"/>
      <c r="G439" s="77"/>
      <c r="H439" s="77"/>
      <c r="I439" s="114"/>
      <c r="J439" s="111"/>
      <c r="K439" s="116"/>
      <c r="L439" s="116"/>
      <c r="M439" s="116"/>
      <c r="N439" s="111"/>
      <c r="O439" s="88"/>
      <c r="P439" s="71"/>
    </row>
    <row r="440" spans="2:16" ht="19.5" customHeight="1" x14ac:dyDescent="0.15">
      <c r="B440" s="72"/>
      <c r="C440" s="73"/>
      <c r="D440" s="74"/>
      <c r="E440" s="75"/>
      <c r="F440" s="76"/>
      <c r="G440" s="77"/>
      <c r="H440" s="77"/>
      <c r="I440" s="114"/>
      <c r="J440" s="111"/>
      <c r="K440" s="111"/>
      <c r="L440" s="111"/>
      <c r="M440" s="111"/>
      <c r="N440" s="111"/>
      <c r="O440" s="88"/>
      <c r="P440" s="71"/>
    </row>
    <row r="441" spans="2:16" ht="19.5" customHeight="1" x14ac:dyDescent="0.15">
      <c r="B441" s="72"/>
      <c r="C441" s="73"/>
      <c r="D441" s="74"/>
      <c r="E441" s="75"/>
      <c r="F441" s="76"/>
      <c r="G441" s="77"/>
      <c r="H441" s="77"/>
      <c r="I441" s="114"/>
      <c r="J441" s="111"/>
      <c r="K441" s="111"/>
      <c r="L441" s="111"/>
      <c r="M441" s="111"/>
      <c r="N441" s="111"/>
      <c r="O441" s="88"/>
      <c r="P441" s="71"/>
    </row>
    <row r="442" spans="2:16" ht="19.5" customHeight="1" x14ac:dyDescent="0.15">
      <c r="B442" s="72"/>
      <c r="C442" s="73"/>
      <c r="D442" s="74"/>
      <c r="E442" s="75"/>
      <c r="F442" s="76"/>
      <c r="G442" s="77"/>
      <c r="H442" s="77"/>
      <c r="I442" s="111"/>
      <c r="J442" s="111"/>
      <c r="K442" s="111"/>
      <c r="L442" s="111"/>
      <c r="M442" s="111"/>
      <c r="N442" s="111"/>
      <c r="O442" s="88"/>
      <c r="P442" s="71"/>
    </row>
    <row r="443" spans="2:16" ht="19.5" customHeight="1" x14ac:dyDescent="0.15">
      <c r="B443" s="72"/>
      <c r="C443" s="73"/>
      <c r="D443" s="74"/>
      <c r="E443" s="75"/>
      <c r="F443" s="76"/>
      <c r="G443" s="77"/>
      <c r="H443" s="86"/>
      <c r="I443" s="111"/>
      <c r="J443" s="111"/>
      <c r="K443" s="111"/>
      <c r="L443" s="111"/>
      <c r="M443" s="111"/>
      <c r="N443" s="111"/>
      <c r="O443" s="88"/>
      <c r="P443" s="71"/>
    </row>
    <row r="444" spans="2:16" ht="19.5" customHeight="1" thickBot="1" x14ac:dyDescent="0.2">
      <c r="B444" s="94">
        <f>B418+1</f>
        <v>18</v>
      </c>
      <c r="C444" s="95" t="s">
        <v>62</v>
      </c>
      <c r="D444" s="96"/>
      <c r="E444" s="97"/>
      <c r="F444" s="98"/>
      <c r="G444" s="99"/>
      <c r="H444" s="99"/>
      <c r="I444" s="117"/>
      <c r="J444" s="102"/>
      <c r="K444" s="100"/>
      <c r="L444" s="100"/>
      <c r="M444" s="100"/>
      <c r="N444" s="100"/>
      <c r="O444" s="118"/>
      <c r="P444" s="71"/>
    </row>
    <row r="445" spans="2:16" ht="19.5" customHeight="1" x14ac:dyDescent="0.15">
      <c r="B445" s="104">
        <v>5</v>
      </c>
      <c r="C445" s="119" t="s">
        <v>416</v>
      </c>
      <c r="D445" s="119"/>
      <c r="E445" s="119"/>
      <c r="F445" s="119"/>
      <c r="G445" s="109"/>
      <c r="H445" s="109"/>
      <c r="I445" s="110"/>
      <c r="J445" s="110"/>
      <c r="K445" s="110"/>
      <c r="L445" s="110"/>
      <c r="M445" s="110"/>
      <c r="N445" s="110"/>
      <c r="O445" s="70"/>
      <c r="P445" s="71"/>
    </row>
    <row r="446" spans="2:16" ht="19.5" customHeight="1" x14ac:dyDescent="0.15">
      <c r="B446" s="72"/>
      <c r="C446" s="73" t="s">
        <v>417</v>
      </c>
      <c r="D446" s="74"/>
      <c r="E446" s="75"/>
      <c r="F446" s="76"/>
      <c r="G446" s="77"/>
      <c r="H446" s="77"/>
      <c r="I446" s="81"/>
      <c r="J446" s="81"/>
      <c r="K446" s="81"/>
      <c r="L446" s="81"/>
      <c r="M446" s="81"/>
      <c r="N446" s="81"/>
      <c r="O446" s="84"/>
      <c r="P446" s="71"/>
    </row>
    <row r="447" spans="2:16" ht="19.5" customHeight="1" x14ac:dyDescent="0.15">
      <c r="B447" s="72"/>
      <c r="C447" s="121" t="s">
        <v>418</v>
      </c>
      <c r="D447" s="74"/>
      <c r="E447" s="75" t="s">
        <v>98</v>
      </c>
      <c r="F447" s="76">
        <v>43.7</v>
      </c>
      <c r="G447" s="153"/>
      <c r="H447" s="77"/>
      <c r="I447" s="81"/>
      <c r="J447" s="111"/>
      <c r="K447" s="111"/>
      <c r="L447" s="111"/>
      <c r="M447" s="111"/>
      <c r="N447" s="111"/>
      <c r="O447" s="88"/>
      <c r="P447" s="71"/>
    </row>
    <row r="448" spans="2:16" ht="19.5" customHeight="1" x14ac:dyDescent="0.15">
      <c r="B448" s="72"/>
      <c r="C448" s="121" t="s">
        <v>419</v>
      </c>
      <c r="D448" s="74" t="s">
        <v>420</v>
      </c>
      <c r="E448" s="75" t="s">
        <v>76</v>
      </c>
      <c r="F448" s="76">
        <v>115</v>
      </c>
      <c r="G448" s="153"/>
      <c r="H448" s="77"/>
      <c r="I448" s="81"/>
      <c r="J448" s="111"/>
      <c r="K448" s="111"/>
      <c r="L448" s="111"/>
      <c r="M448" s="111"/>
      <c r="N448" s="111"/>
      <c r="O448" s="88"/>
      <c r="P448" s="71"/>
    </row>
    <row r="449" spans="2:60" ht="19.5" customHeight="1" x14ac:dyDescent="0.15">
      <c r="B449" s="72"/>
      <c r="C449" s="74" t="s">
        <v>421</v>
      </c>
      <c r="D449" s="154" t="s">
        <v>422</v>
      </c>
      <c r="E449" s="75" t="s">
        <v>423</v>
      </c>
      <c r="F449" s="76">
        <v>4</v>
      </c>
      <c r="G449" s="153"/>
      <c r="H449" s="77"/>
      <c r="I449" s="81"/>
      <c r="J449" s="81"/>
      <c r="K449" s="81"/>
      <c r="L449" s="81"/>
      <c r="M449" s="81"/>
      <c r="N449" s="81"/>
      <c r="O449" s="84"/>
      <c r="P449" s="71"/>
    </row>
    <row r="450" spans="2:60" ht="19.5" customHeight="1" x14ac:dyDescent="0.15">
      <c r="B450" s="72"/>
      <c r="C450" s="74" t="s">
        <v>419</v>
      </c>
      <c r="D450" s="74" t="s">
        <v>424</v>
      </c>
      <c r="E450" s="75" t="s">
        <v>76</v>
      </c>
      <c r="F450" s="76">
        <v>115</v>
      </c>
      <c r="G450" s="153"/>
      <c r="H450" s="77"/>
      <c r="I450" s="81"/>
      <c r="J450" s="81"/>
      <c r="K450" s="81"/>
      <c r="L450" s="81"/>
      <c r="M450" s="81"/>
      <c r="N450" s="81"/>
      <c r="O450" s="84"/>
      <c r="P450" s="71"/>
    </row>
    <row r="451" spans="2:60" ht="19.5" customHeight="1" x14ac:dyDescent="0.15">
      <c r="B451" s="72"/>
      <c r="C451" s="121" t="s">
        <v>425</v>
      </c>
      <c r="D451" s="74"/>
      <c r="E451" s="75" t="s">
        <v>98</v>
      </c>
      <c r="F451" s="76">
        <v>28.2</v>
      </c>
      <c r="G451" s="153"/>
      <c r="H451" s="77"/>
      <c r="I451" s="81"/>
      <c r="J451" s="111"/>
      <c r="K451" s="111"/>
      <c r="L451" s="111"/>
      <c r="M451" s="111"/>
      <c r="N451" s="111"/>
      <c r="O451" s="88"/>
      <c r="P451" s="71"/>
    </row>
    <row r="452" spans="2:60" ht="19.5" customHeight="1" x14ac:dyDescent="0.15">
      <c r="B452" s="72"/>
      <c r="C452" s="121" t="s">
        <v>426</v>
      </c>
      <c r="D452" s="74" t="s">
        <v>427</v>
      </c>
      <c r="E452" s="75" t="s">
        <v>423</v>
      </c>
      <c r="F452" s="76">
        <v>1.3</v>
      </c>
      <c r="G452" s="153"/>
      <c r="H452" s="77"/>
      <c r="I452" s="81"/>
      <c r="J452" s="81"/>
      <c r="K452" s="81"/>
      <c r="L452" s="81"/>
      <c r="M452" s="81"/>
      <c r="N452" s="81"/>
      <c r="O452" s="84"/>
      <c r="P452" s="71"/>
    </row>
    <row r="453" spans="2:60" ht="19.5" customHeight="1" x14ac:dyDescent="0.15">
      <c r="B453" s="72"/>
      <c r="C453" s="121" t="s">
        <v>428</v>
      </c>
      <c r="D453" s="74" t="s">
        <v>427</v>
      </c>
      <c r="E453" s="75" t="s">
        <v>423</v>
      </c>
      <c r="F453" s="76">
        <v>0.6</v>
      </c>
      <c r="G453" s="153"/>
      <c r="H453" s="77"/>
      <c r="I453" s="81"/>
      <c r="J453" s="81"/>
      <c r="K453" s="81"/>
      <c r="L453" s="81"/>
      <c r="M453" s="81"/>
      <c r="N453" s="81"/>
      <c r="O453" s="84"/>
      <c r="P453" s="71"/>
    </row>
    <row r="454" spans="2:60" ht="19.5" customHeight="1" x14ac:dyDescent="0.15">
      <c r="B454" s="72"/>
      <c r="C454" s="121" t="s">
        <v>429</v>
      </c>
      <c r="D454" s="74" t="s">
        <v>430</v>
      </c>
      <c r="E454" s="75" t="s">
        <v>164</v>
      </c>
      <c r="F454" s="76">
        <v>17.399999999999999</v>
      </c>
      <c r="G454" s="153"/>
      <c r="H454" s="77"/>
      <c r="I454" s="81"/>
      <c r="J454" s="81"/>
      <c r="K454" s="81"/>
      <c r="L454" s="81"/>
      <c r="M454" s="81"/>
      <c r="N454" s="81"/>
      <c r="O454" s="84"/>
      <c r="P454" s="71"/>
    </row>
    <row r="455" spans="2:60" s="155" customFormat="1" ht="19.5" customHeight="1" x14ac:dyDescent="0.15">
      <c r="B455" s="156"/>
      <c r="C455" s="74" t="s">
        <v>431</v>
      </c>
      <c r="D455" s="157" t="s">
        <v>430</v>
      </c>
      <c r="E455" s="158" t="s">
        <v>98</v>
      </c>
      <c r="F455" s="76">
        <v>16.5</v>
      </c>
      <c r="G455" s="153"/>
      <c r="H455" s="77"/>
      <c r="I455" s="81"/>
      <c r="J455" s="159"/>
      <c r="K455" s="159"/>
      <c r="L455" s="159"/>
      <c r="M455" s="159"/>
      <c r="N455" s="159"/>
      <c r="O455" s="160"/>
      <c r="P455" s="161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  <c r="AA455" s="161"/>
      <c r="AB455" s="161"/>
      <c r="AC455" s="161"/>
      <c r="AD455" s="161"/>
      <c r="AE455" s="161"/>
      <c r="AF455" s="161"/>
      <c r="AG455" s="161"/>
      <c r="AH455" s="161"/>
      <c r="AI455" s="161"/>
      <c r="AJ455" s="161"/>
      <c r="AK455" s="161"/>
      <c r="AL455" s="161"/>
      <c r="AM455" s="161"/>
      <c r="AN455" s="161"/>
      <c r="AO455" s="161"/>
      <c r="AP455" s="161"/>
      <c r="AQ455" s="161"/>
      <c r="AR455" s="161"/>
      <c r="AS455" s="161"/>
      <c r="AT455" s="161"/>
      <c r="AU455" s="161"/>
      <c r="AV455" s="161"/>
      <c r="AW455" s="161"/>
      <c r="AX455" s="161"/>
      <c r="AY455" s="161"/>
      <c r="AZ455" s="161"/>
      <c r="BA455" s="161"/>
      <c r="BB455" s="161"/>
      <c r="BC455" s="161"/>
      <c r="BD455" s="161"/>
      <c r="BE455" s="161"/>
      <c r="BF455" s="161"/>
      <c r="BG455" s="161"/>
      <c r="BH455" s="161"/>
    </row>
    <row r="456" spans="2:60" ht="19.5" customHeight="1" x14ac:dyDescent="0.15">
      <c r="B456" s="72"/>
      <c r="C456" s="162" t="s">
        <v>432</v>
      </c>
      <c r="D456" s="163" t="s">
        <v>433</v>
      </c>
      <c r="E456" s="75" t="s">
        <v>98</v>
      </c>
      <c r="F456" s="76">
        <v>33.9</v>
      </c>
      <c r="G456" s="153"/>
      <c r="H456" s="77"/>
      <c r="I456" s="81"/>
      <c r="J456" s="159"/>
      <c r="K456" s="159"/>
      <c r="L456" s="159"/>
      <c r="M456" s="159"/>
      <c r="N456" s="159"/>
      <c r="O456" s="160"/>
      <c r="P456" s="71"/>
    </row>
    <row r="457" spans="2:60" s="155" customFormat="1" ht="19.5" customHeight="1" x14ac:dyDescent="0.15">
      <c r="B457" s="156"/>
      <c r="C457" s="74" t="s">
        <v>434</v>
      </c>
      <c r="D457" s="157" t="s">
        <v>435</v>
      </c>
      <c r="E457" s="158" t="s">
        <v>117</v>
      </c>
      <c r="F457" s="76">
        <v>1</v>
      </c>
      <c r="G457" s="165"/>
      <c r="H457" s="77"/>
      <c r="I457" s="81"/>
      <c r="J457" s="159"/>
      <c r="K457" s="159"/>
      <c r="L457" s="159"/>
      <c r="M457" s="159"/>
      <c r="N457" s="159"/>
      <c r="O457" s="160"/>
      <c r="P457" s="161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  <c r="AA457" s="161"/>
      <c r="AB457" s="161"/>
      <c r="AC457" s="161"/>
      <c r="AD457" s="161"/>
      <c r="AE457" s="161"/>
      <c r="AF457" s="161"/>
      <c r="AG457" s="161"/>
      <c r="AH457" s="161"/>
      <c r="AI457" s="161"/>
      <c r="AJ457" s="161"/>
      <c r="AK457" s="161"/>
      <c r="AL457" s="161"/>
      <c r="AM457" s="161"/>
      <c r="AN457" s="161"/>
      <c r="AO457" s="161"/>
      <c r="AP457" s="161"/>
      <c r="AQ457" s="161"/>
      <c r="AR457" s="161"/>
      <c r="AS457" s="161"/>
      <c r="AT457" s="161"/>
      <c r="AU457" s="161"/>
      <c r="AV457" s="161"/>
      <c r="AW457" s="161"/>
      <c r="AX457" s="161"/>
      <c r="AY457" s="161"/>
      <c r="AZ457" s="161"/>
      <c r="BA457" s="161"/>
      <c r="BB457" s="161"/>
      <c r="BC457" s="161"/>
      <c r="BD457" s="161"/>
      <c r="BE457" s="161"/>
      <c r="BF457" s="161"/>
      <c r="BG457" s="161"/>
      <c r="BH457" s="161"/>
    </row>
    <row r="458" spans="2:60" s="155" customFormat="1" ht="19.5" customHeight="1" x14ac:dyDescent="0.15">
      <c r="B458" s="156"/>
      <c r="C458" s="74" t="s">
        <v>436</v>
      </c>
      <c r="D458" s="157" t="s">
        <v>437</v>
      </c>
      <c r="E458" s="158" t="s">
        <v>117</v>
      </c>
      <c r="F458" s="76">
        <v>1</v>
      </c>
      <c r="G458" s="165"/>
      <c r="H458" s="77"/>
      <c r="I458" s="81"/>
      <c r="J458" s="159"/>
      <c r="K458" s="159"/>
      <c r="L458" s="159"/>
      <c r="M458" s="159"/>
      <c r="N458" s="159"/>
      <c r="O458" s="160"/>
      <c r="P458" s="161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  <c r="AA458" s="161"/>
      <c r="AB458" s="161"/>
      <c r="AC458" s="161"/>
      <c r="AD458" s="161"/>
      <c r="AE458" s="161"/>
      <c r="AF458" s="161"/>
      <c r="AG458" s="161"/>
      <c r="AH458" s="161"/>
      <c r="AI458" s="161"/>
      <c r="AJ458" s="161"/>
      <c r="AK458" s="161"/>
      <c r="AL458" s="161"/>
      <c r="AM458" s="161"/>
      <c r="AN458" s="161"/>
      <c r="AO458" s="161"/>
      <c r="AP458" s="161"/>
      <c r="AQ458" s="161"/>
      <c r="AR458" s="161"/>
      <c r="AS458" s="161"/>
      <c r="AT458" s="161"/>
      <c r="AU458" s="161"/>
      <c r="AV458" s="161"/>
      <c r="AW458" s="161"/>
      <c r="AX458" s="161"/>
      <c r="AY458" s="161"/>
      <c r="AZ458" s="161"/>
      <c r="BA458" s="161"/>
      <c r="BB458" s="161"/>
      <c r="BC458" s="161"/>
      <c r="BD458" s="161"/>
      <c r="BE458" s="161"/>
      <c r="BF458" s="161"/>
      <c r="BG458" s="161"/>
      <c r="BH458" s="161"/>
    </row>
    <row r="459" spans="2:60" ht="19.5" customHeight="1" x14ac:dyDescent="0.15">
      <c r="B459" s="72"/>
      <c r="C459" s="74" t="s">
        <v>438</v>
      </c>
      <c r="D459" s="163" t="s">
        <v>439</v>
      </c>
      <c r="E459" s="75" t="s">
        <v>440</v>
      </c>
      <c r="F459" s="76">
        <v>86</v>
      </c>
      <c r="G459" s="77"/>
      <c r="H459" s="77"/>
      <c r="I459" s="81"/>
      <c r="J459" s="159"/>
      <c r="K459" s="159"/>
      <c r="L459" s="159"/>
      <c r="M459" s="159"/>
      <c r="N459" s="159"/>
      <c r="O459" s="160"/>
      <c r="P459" s="71"/>
    </row>
    <row r="460" spans="2:60" ht="19.5" customHeight="1" x14ac:dyDescent="0.15">
      <c r="B460" s="72"/>
      <c r="C460" s="162" t="s">
        <v>441</v>
      </c>
      <c r="D460" s="163"/>
      <c r="E460" s="75" t="s">
        <v>440</v>
      </c>
      <c r="F460" s="76">
        <v>86</v>
      </c>
      <c r="G460" s="77"/>
      <c r="H460" s="77"/>
      <c r="I460" s="81"/>
      <c r="J460" s="159"/>
      <c r="K460" s="159"/>
      <c r="L460" s="159"/>
      <c r="M460" s="159"/>
      <c r="N460" s="159"/>
      <c r="O460" s="160"/>
      <c r="P460" s="71"/>
    </row>
    <row r="461" spans="2:60" ht="19.5" customHeight="1" x14ac:dyDescent="0.15">
      <c r="B461" s="72"/>
      <c r="C461" s="74" t="s">
        <v>442</v>
      </c>
      <c r="D461" s="163"/>
      <c r="E461" s="75" t="s">
        <v>440</v>
      </c>
      <c r="F461" s="76">
        <v>2</v>
      </c>
      <c r="G461" s="77"/>
      <c r="H461" s="77"/>
      <c r="I461" s="81"/>
      <c r="J461" s="159"/>
      <c r="K461" s="159"/>
      <c r="L461" s="159"/>
      <c r="M461" s="159"/>
      <c r="N461" s="159"/>
      <c r="O461" s="160"/>
      <c r="P461" s="71"/>
    </row>
    <row r="462" spans="2:60" ht="19.5" customHeight="1" x14ac:dyDescent="0.15">
      <c r="B462" s="72"/>
      <c r="C462" s="121" t="s">
        <v>443</v>
      </c>
      <c r="D462" s="74"/>
      <c r="E462" s="75" t="s">
        <v>440</v>
      </c>
      <c r="F462" s="76">
        <v>86</v>
      </c>
      <c r="G462" s="77"/>
      <c r="H462" s="77"/>
      <c r="I462" s="81"/>
      <c r="J462" s="111"/>
      <c r="K462" s="116"/>
      <c r="L462" s="116"/>
      <c r="M462" s="116"/>
      <c r="N462" s="111"/>
      <c r="O462" s="88"/>
      <c r="P462" s="71"/>
    </row>
    <row r="463" spans="2:60" ht="19.5" customHeight="1" x14ac:dyDescent="0.15">
      <c r="B463" s="72"/>
      <c r="C463" s="121" t="s">
        <v>444</v>
      </c>
      <c r="D463" s="74" t="s">
        <v>445</v>
      </c>
      <c r="E463" s="75" t="s">
        <v>92</v>
      </c>
      <c r="F463" s="76">
        <v>14</v>
      </c>
      <c r="G463" s="77"/>
      <c r="H463" s="77"/>
      <c r="I463" s="81"/>
      <c r="J463" s="111"/>
      <c r="K463" s="116"/>
      <c r="L463" s="116"/>
      <c r="M463" s="116"/>
      <c r="N463" s="111"/>
      <c r="O463" s="88"/>
      <c r="P463" s="71"/>
    </row>
    <row r="464" spans="2:60" ht="19.5" customHeight="1" x14ac:dyDescent="0.15">
      <c r="B464" s="72"/>
      <c r="C464" s="74" t="s">
        <v>444</v>
      </c>
      <c r="D464" s="74" t="s">
        <v>446</v>
      </c>
      <c r="E464" s="75" t="s">
        <v>92</v>
      </c>
      <c r="F464" s="76">
        <v>14</v>
      </c>
      <c r="G464" s="77"/>
      <c r="H464" s="77"/>
      <c r="I464" s="81"/>
      <c r="J464" s="111"/>
      <c r="K464" s="116"/>
      <c r="L464" s="116"/>
      <c r="M464" s="116"/>
      <c r="N464" s="111"/>
      <c r="O464" s="88"/>
      <c r="P464" s="71"/>
    </row>
    <row r="465" spans="2:16" ht="19.5" customHeight="1" x14ac:dyDescent="0.15">
      <c r="B465" s="72"/>
      <c r="C465" s="74" t="s">
        <v>444</v>
      </c>
      <c r="D465" s="74" t="s">
        <v>447</v>
      </c>
      <c r="E465" s="75" t="s">
        <v>92</v>
      </c>
      <c r="F465" s="76">
        <v>180</v>
      </c>
      <c r="G465" s="77"/>
      <c r="H465" s="77"/>
      <c r="I465" s="81"/>
      <c r="J465" s="111"/>
      <c r="K465" s="116"/>
      <c r="L465" s="116"/>
      <c r="M465" s="116"/>
      <c r="N465" s="111"/>
      <c r="O465" s="88"/>
      <c r="P465" s="71"/>
    </row>
    <row r="466" spans="2:16" ht="19.5" customHeight="1" x14ac:dyDescent="0.15">
      <c r="B466" s="72"/>
      <c r="C466" s="74" t="s">
        <v>448</v>
      </c>
      <c r="D466" s="74" t="s">
        <v>449</v>
      </c>
      <c r="E466" s="75" t="s">
        <v>92</v>
      </c>
      <c r="F466" s="76">
        <v>24</v>
      </c>
      <c r="G466" s="77"/>
      <c r="H466" s="77"/>
      <c r="I466" s="81"/>
      <c r="J466" s="111"/>
      <c r="K466" s="111"/>
      <c r="L466" s="111"/>
      <c r="M466" s="111"/>
      <c r="N466" s="111"/>
      <c r="O466" s="88"/>
      <c r="P466" s="71"/>
    </row>
    <row r="467" spans="2:16" ht="19.5" customHeight="1" x14ac:dyDescent="0.15">
      <c r="B467" s="125"/>
      <c r="C467" s="74" t="s">
        <v>450</v>
      </c>
      <c r="D467" s="74" t="s">
        <v>451</v>
      </c>
      <c r="E467" s="75" t="s">
        <v>82</v>
      </c>
      <c r="F467" s="76">
        <v>30</v>
      </c>
      <c r="G467" s="77"/>
      <c r="H467" s="77"/>
      <c r="I467" s="81"/>
      <c r="J467" s="111"/>
      <c r="K467" s="111"/>
      <c r="L467" s="111"/>
      <c r="M467" s="111"/>
      <c r="N467" s="111"/>
      <c r="O467" s="88"/>
      <c r="P467" s="71"/>
    </row>
    <row r="468" spans="2:16" ht="19.5" customHeight="1" x14ac:dyDescent="0.15">
      <c r="B468" s="72"/>
      <c r="C468" s="74" t="s">
        <v>448</v>
      </c>
      <c r="D468" s="74" t="s">
        <v>447</v>
      </c>
      <c r="E468" s="75" t="s">
        <v>92</v>
      </c>
      <c r="F468" s="76">
        <v>18</v>
      </c>
      <c r="G468" s="77"/>
      <c r="H468" s="77"/>
      <c r="I468" s="81"/>
      <c r="J468" s="111"/>
      <c r="K468" s="111"/>
      <c r="L468" s="111"/>
      <c r="M468" s="111"/>
      <c r="N468" s="111"/>
      <c r="O468" s="88"/>
      <c r="P468" s="71"/>
    </row>
    <row r="469" spans="2:16" ht="19.5" customHeight="1" x14ac:dyDescent="0.15">
      <c r="B469" s="62"/>
      <c r="C469" s="64" t="s">
        <v>448</v>
      </c>
      <c r="D469" s="63" t="s">
        <v>446</v>
      </c>
      <c r="E469" s="75" t="s">
        <v>92</v>
      </c>
      <c r="F469" s="63">
        <v>12</v>
      </c>
      <c r="G469" s="67"/>
      <c r="H469" s="77"/>
      <c r="I469" s="81"/>
      <c r="J469" s="68"/>
      <c r="K469" s="68"/>
      <c r="L469" s="68"/>
      <c r="M469" s="68"/>
      <c r="N469" s="68"/>
      <c r="O469" s="137"/>
      <c r="P469" s="71"/>
    </row>
    <row r="470" spans="2:16" ht="19.5" customHeight="1" thickBot="1" x14ac:dyDescent="0.2">
      <c r="B470" s="94">
        <f>B444+1</f>
        <v>19</v>
      </c>
      <c r="C470" s="95"/>
      <c r="D470" s="96"/>
      <c r="E470" s="97"/>
      <c r="F470" s="98"/>
      <c r="G470" s="99"/>
      <c r="H470" s="99"/>
      <c r="I470" s="117"/>
      <c r="J470" s="102"/>
      <c r="K470" s="100"/>
      <c r="L470" s="100"/>
      <c r="M470" s="100"/>
      <c r="N470" s="100"/>
      <c r="O470" s="118"/>
      <c r="P470" s="71"/>
    </row>
    <row r="471" spans="2:16" ht="19.5" customHeight="1" x14ac:dyDescent="0.15">
      <c r="B471" s="72"/>
      <c r="C471" s="74" t="s">
        <v>452</v>
      </c>
      <c r="D471" s="74" t="s">
        <v>453</v>
      </c>
      <c r="E471" s="75" t="s">
        <v>76</v>
      </c>
      <c r="F471" s="76">
        <v>4.3</v>
      </c>
      <c r="G471" s="77"/>
      <c r="H471" s="77"/>
      <c r="I471" s="81"/>
      <c r="J471" s="81"/>
      <c r="K471" s="81"/>
      <c r="L471" s="81"/>
      <c r="M471" s="81"/>
      <c r="N471" s="81"/>
      <c r="O471" s="84"/>
      <c r="P471" s="71"/>
    </row>
    <row r="472" spans="2:16" ht="19.5" customHeight="1" x14ac:dyDescent="0.15">
      <c r="B472" s="72"/>
      <c r="C472" s="121" t="s">
        <v>452</v>
      </c>
      <c r="D472" s="74" t="s">
        <v>454</v>
      </c>
      <c r="E472" s="75" t="s">
        <v>76</v>
      </c>
      <c r="F472" s="76">
        <v>4.4000000000000004</v>
      </c>
      <c r="G472" s="77"/>
      <c r="H472" s="77"/>
      <c r="I472" s="81"/>
      <c r="J472" s="111"/>
      <c r="K472" s="111"/>
      <c r="L472" s="111"/>
      <c r="M472" s="111"/>
      <c r="N472" s="111"/>
      <c r="O472" s="88"/>
      <c r="P472" s="71"/>
    </row>
    <row r="473" spans="2:16" ht="19.5" customHeight="1" x14ac:dyDescent="0.15">
      <c r="B473" s="166"/>
      <c r="C473" s="167"/>
      <c r="D473" s="127"/>
      <c r="E473" s="128"/>
      <c r="F473" s="129"/>
      <c r="G473" s="130"/>
      <c r="H473" s="130"/>
      <c r="I473" s="168"/>
      <c r="J473" s="168"/>
      <c r="K473" s="132"/>
      <c r="L473" s="132"/>
      <c r="M473" s="132"/>
      <c r="N473" s="132"/>
      <c r="O473" s="134"/>
      <c r="P473" s="71"/>
    </row>
    <row r="474" spans="2:16" ht="19.5" customHeight="1" x14ac:dyDescent="0.15">
      <c r="B474" s="72"/>
      <c r="C474" s="121" t="s">
        <v>455</v>
      </c>
      <c r="D474" s="74"/>
      <c r="E474" s="75"/>
      <c r="F474" s="76"/>
      <c r="G474" s="77"/>
      <c r="H474" s="77"/>
      <c r="I474" s="81"/>
      <c r="J474" s="111"/>
      <c r="K474" s="111"/>
      <c r="L474" s="111"/>
      <c r="M474" s="111"/>
      <c r="N474" s="111"/>
      <c r="O474" s="88"/>
      <c r="P474" s="71"/>
    </row>
    <row r="475" spans="2:16" ht="19.5" customHeight="1" x14ac:dyDescent="0.15">
      <c r="B475" s="72"/>
      <c r="C475" s="121" t="s">
        <v>456</v>
      </c>
      <c r="D475" s="74" t="s">
        <v>457</v>
      </c>
      <c r="E475" s="75" t="s">
        <v>136</v>
      </c>
      <c r="F475" s="76">
        <v>10.8</v>
      </c>
      <c r="G475" s="153"/>
      <c r="H475" s="77"/>
      <c r="I475" s="81"/>
      <c r="J475" s="111"/>
      <c r="K475" s="111"/>
      <c r="L475" s="111"/>
      <c r="M475" s="111"/>
      <c r="N475" s="111"/>
      <c r="O475" s="88"/>
      <c r="P475" s="71"/>
    </row>
    <row r="476" spans="2:16" ht="19.5" customHeight="1" x14ac:dyDescent="0.15">
      <c r="B476" s="72"/>
      <c r="C476" s="121" t="s">
        <v>458</v>
      </c>
      <c r="D476" s="74" t="s">
        <v>420</v>
      </c>
      <c r="E476" s="75" t="s">
        <v>76</v>
      </c>
      <c r="F476" s="76">
        <v>23.9</v>
      </c>
      <c r="G476" s="153"/>
      <c r="H476" s="77"/>
      <c r="I476" s="81"/>
      <c r="J476" s="111"/>
      <c r="K476" s="111"/>
      <c r="L476" s="111"/>
      <c r="M476" s="111"/>
      <c r="N476" s="111"/>
      <c r="O476" s="88"/>
      <c r="P476" s="71"/>
    </row>
    <row r="477" spans="2:16" ht="19.5" customHeight="1" x14ac:dyDescent="0.15">
      <c r="B477" s="72"/>
      <c r="C477" s="74" t="s">
        <v>459</v>
      </c>
      <c r="D477" s="154" t="s">
        <v>460</v>
      </c>
      <c r="E477" s="75" t="s">
        <v>423</v>
      </c>
      <c r="F477" s="76">
        <v>4.0999999999999996</v>
      </c>
      <c r="G477" s="153"/>
      <c r="H477" s="77"/>
      <c r="I477" s="81"/>
      <c r="J477" s="81"/>
      <c r="K477" s="81"/>
      <c r="L477" s="81"/>
      <c r="M477" s="81"/>
      <c r="N477" s="81"/>
      <c r="O477" s="84"/>
      <c r="P477" s="71"/>
    </row>
    <row r="478" spans="2:16" ht="19.5" customHeight="1" x14ac:dyDescent="0.15">
      <c r="B478" s="72"/>
      <c r="C478" s="74" t="s">
        <v>461</v>
      </c>
      <c r="D478" s="74" t="s">
        <v>462</v>
      </c>
      <c r="E478" s="75" t="s">
        <v>463</v>
      </c>
      <c r="F478" s="76">
        <v>2.4</v>
      </c>
      <c r="G478" s="153"/>
      <c r="H478" s="77"/>
      <c r="I478" s="81"/>
      <c r="J478" s="81"/>
      <c r="K478" s="81"/>
      <c r="L478" s="81"/>
      <c r="M478" s="81"/>
      <c r="N478" s="81"/>
      <c r="O478" s="84"/>
      <c r="P478" s="71"/>
    </row>
    <row r="479" spans="2:16" ht="19.5" customHeight="1" x14ac:dyDescent="0.15">
      <c r="B479" s="72"/>
      <c r="C479" s="121" t="s">
        <v>464</v>
      </c>
      <c r="D479" s="74" t="s">
        <v>465</v>
      </c>
      <c r="E479" s="75" t="s">
        <v>65</v>
      </c>
      <c r="F479" s="76">
        <v>1</v>
      </c>
      <c r="G479" s="165"/>
      <c r="H479" s="77"/>
      <c r="I479" s="81"/>
      <c r="J479" s="111"/>
      <c r="K479" s="111"/>
      <c r="L479" s="111"/>
      <c r="M479" s="111"/>
      <c r="N479" s="111"/>
      <c r="O479" s="88"/>
      <c r="P479" s="71"/>
    </row>
    <row r="480" spans="2:16" ht="19.5" customHeight="1" x14ac:dyDescent="0.15">
      <c r="B480" s="72"/>
      <c r="C480" s="121" t="s">
        <v>466</v>
      </c>
      <c r="D480" s="74"/>
      <c r="E480" s="75" t="s">
        <v>164</v>
      </c>
      <c r="F480" s="76">
        <v>5.4</v>
      </c>
      <c r="G480" s="153"/>
      <c r="H480" s="77"/>
      <c r="I480" s="81"/>
      <c r="J480" s="81"/>
      <c r="K480" s="81"/>
      <c r="L480" s="81"/>
      <c r="M480" s="81"/>
      <c r="N480" s="81"/>
      <c r="O480" s="84"/>
      <c r="P480" s="71"/>
    </row>
    <row r="481" spans="2:60" ht="19.5" customHeight="1" x14ac:dyDescent="0.15">
      <c r="B481" s="72"/>
      <c r="C481" s="121" t="s">
        <v>467</v>
      </c>
      <c r="D481" s="74"/>
      <c r="E481" s="75" t="s">
        <v>164</v>
      </c>
      <c r="F481" s="76">
        <v>5.4</v>
      </c>
      <c r="G481" s="153"/>
      <c r="H481" s="77"/>
      <c r="I481" s="81"/>
      <c r="J481" s="81"/>
      <c r="K481" s="81"/>
      <c r="L481" s="81"/>
      <c r="M481" s="81"/>
      <c r="N481" s="81"/>
      <c r="O481" s="84"/>
      <c r="P481" s="71"/>
    </row>
    <row r="482" spans="2:60" ht="19.5" customHeight="1" x14ac:dyDescent="0.15">
      <c r="B482" s="72"/>
      <c r="C482" s="121" t="s">
        <v>468</v>
      </c>
      <c r="D482" s="74" t="s">
        <v>439</v>
      </c>
      <c r="E482" s="75" t="s">
        <v>440</v>
      </c>
      <c r="F482" s="76">
        <v>303</v>
      </c>
      <c r="G482" s="153"/>
      <c r="H482" s="77"/>
      <c r="I482" s="81"/>
      <c r="J482" s="81"/>
      <c r="K482" s="81"/>
      <c r="L482" s="81"/>
      <c r="M482" s="81"/>
      <c r="N482" s="81"/>
      <c r="O482" s="84"/>
      <c r="P482" s="71"/>
    </row>
    <row r="483" spans="2:60" s="155" customFormat="1" ht="19.5" customHeight="1" x14ac:dyDescent="0.15">
      <c r="B483" s="156"/>
      <c r="C483" s="74" t="s">
        <v>468</v>
      </c>
      <c r="D483" s="157" t="s">
        <v>469</v>
      </c>
      <c r="E483" s="158" t="s">
        <v>440</v>
      </c>
      <c r="F483" s="76">
        <v>243</v>
      </c>
      <c r="G483" s="153"/>
      <c r="H483" s="77"/>
      <c r="I483" s="81"/>
      <c r="J483" s="159"/>
      <c r="K483" s="159"/>
      <c r="L483" s="159"/>
      <c r="M483" s="159"/>
      <c r="N483" s="159"/>
      <c r="O483" s="160"/>
      <c r="P483" s="161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  <c r="AA483" s="161"/>
      <c r="AB483" s="161"/>
      <c r="AC483" s="161"/>
      <c r="AD483" s="161"/>
      <c r="AE483" s="161"/>
      <c r="AF483" s="161"/>
      <c r="AG483" s="161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61"/>
      <c r="AR483" s="161"/>
      <c r="AS483" s="161"/>
      <c r="AT483" s="161"/>
      <c r="AU483" s="161"/>
      <c r="AV483" s="161"/>
      <c r="AW483" s="161"/>
      <c r="AX483" s="161"/>
      <c r="AY483" s="161"/>
      <c r="AZ483" s="161"/>
      <c r="BA483" s="161"/>
      <c r="BB483" s="161"/>
      <c r="BC483" s="161"/>
      <c r="BD483" s="161"/>
      <c r="BE483" s="161"/>
      <c r="BF483" s="161"/>
      <c r="BG483" s="161"/>
      <c r="BH483" s="161"/>
    </row>
    <row r="484" spans="2:60" s="155" customFormat="1" ht="19.5" customHeight="1" x14ac:dyDescent="0.15">
      <c r="B484" s="156"/>
      <c r="C484" s="74" t="s">
        <v>470</v>
      </c>
      <c r="D484" s="157"/>
      <c r="E484" s="158" t="s">
        <v>440</v>
      </c>
      <c r="F484" s="76">
        <v>546</v>
      </c>
      <c r="G484" s="153"/>
      <c r="H484" s="77"/>
      <c r="I484" s="81"/>
      <c r="J484" s="159"/>
      <c r="K484" s="159"/>
      <c r="L484" s="159"/>
      <c r="M484" s="159"/>
      <c r="N484" s="159"/>
      <c r="O484" s="160"/>
      <c r="P484" s="161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61"/>
      <c r="AC484" s="161"/>
      <c r="AD484" s="161"/>
      <c r="AE484" s="161"/>
      <c r="AF484" s="161"/>
      <c r="AG484" s="161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61"/>
      <c r="AR484" s="161"/>
      <c r="AS484" s="161"/>
      <c r="AT484" s="161"/>
      <c r="AU484" s="161"/>
      <c r="AV484" s="161"/>
      <c r="AW484" s="161"/>
      <c r="AX484" s="161"/>
      <c r="AY484" s="161"/>
      <c r="AZ484" s="161"/>
      <c r="BA484" s="161"/>
      <c r="BB484" s="161"/>
      <c r="BC484" s="161"/>
      <c r="BD484" s="161"/>
      <c r="BE484" s="161"/>
      <c r="BF484" s="161"/>
      <c r="BG484" s="161"/>
      <c r="BH484" s="161"/>
    </row>
    <row r="485" spans="2:60" s="155" customFormat="1" ht="19.5" customHeight="1" x14ac:dyDescent="0.15">
      <c r="B485" s="156"/>
      <c r="C485" s="74" t="s">
        <v>471</v>
      </c>
      <c r="D485" s="157"/>
      <c r="E485" s="158" t="s">
        <v>440</v>
      </c>
      <c r="F485" s="76">
        <v>15</v>
      </c>
      <c r="G485" s="77"/>
      <c r="H485" s="77"/>
      <c r="I485" s="81"/>
      <c r="J485" s="159"/>
      <c r="K485" s="159"/>
      <c r="L485" s="159"/>
      <c r="M485" s="159"/>
      <c r="N485" s="159"/>
      <c r="O485" s="160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61"/>
      <c r="AC485" s="161"/>
      <c r="AD485" s="161"/>
      <c r="AE485" s="161"/>
      <c r="AF485" s="161"/>
      <c r="AG485" s="161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61"/>
      <c r="AR485" s="161"/>
      <c r="AS485" s="161"/>
      <c r="AT485" s="161"/>
      <c r="AU485" s="161"/>
      <c r="AV485" s="161"/>
      <c r="AW485" s="161"/>
      <c r="AX485" s="161"/>
      <c r="AY485" s="161"/>
      <c r="AZ485" s="161"/>
      <c r="BA485" s="161"/>
      <c r="BB485" s="161"/>
      <c r="BC485" s="161"/>
      <c r="BD485" s="161"/>
      <c r="BE485" s="161"/>
      <c r="BF485" s="161"/>
      <c r="BG485" s="161"/>
      <c r="BH485" s="161"/>
    </row>
    <row r="486" spans="2:60" ht="19.5" customHeight="1" x14ac:dyDescent="0.15">
      <c r="B486" s="72"/>
      <c r="C486" s="115" t="s">
        <v>472</v>
      </c>
      <c r="D486" s="74"/>
      <c r="E486" s="75" t="s">
        <v>440</v>
      </c>
      <c r="F486" s="76">
        <v>546</v>
      </c>
      <c r="G486" s="77"/>
      <c r="H486" s="77"/>
      <c r="I486" s="81"/>
      <c r="J486" s="159"/>
      <c r="K486" s="169"/>
      <c r="L486" s="169"/>
      <c r="M486" s="169"/>
      <c r="N486" s="159"/>
      <c r="O486" s="160"/>
      <c r="P486" s="71"/>
    </row>
    <row r="487" spans="2:60" ht="19.5" customHeight="1" x14ac:dyDescent="0.15">
      <c r="B487" s="72"/>
      <c r="C487" s="170" t="s">
        <v>473</v>
      </c>
      <c r="D487" s="163" t="s">
        <v>446</v>
      </c>
      <c r="E487" s="75" t="s">
        <v>92</v>
      </c>
      <c r="F487" s="76">
        <v>26</v>
      </c>
      <c r="G487" s="77"/>
      <c r="H487" s="77"/>
      <c r="I487" s="81"/>
      <c r="J487" s="159"/>
      <c r="K487" s="159"/>
      <c r="L487" s="159"/>
      <c r="M487" s="159"/>
      <c r="N487" s="159"/>
      <c r="O487" s="160"/>
      <c r="P487" s="71"/>
    </row>
    <row r="488" spans="2:60" ht="19.5" customHeight="1" x14ac:dyDescent="0.15">
      <c r="B488" s="72"/>
      <c r="C488" s="73" t="s">
        <v>473</v>
      </c>
      <c r="D488" s="163" t="s">
        <v>474</v>
      </c>
      <c r="E488" s="75" t="s">
        <v>92</v>
      </c>
      <c r="F488" s="76">
        <v>24</v>
      </c>
      <c r="G488" s="77"/>
      <c r="H488" s="77"/>
      <c r="I488" s="81"/>
      <c r="J488" s="159"/>
      <c r="K488" s="159"/>
      <c r="L488" s="159"/>
      <c r="M488" s="159"/>
      <c r="N488" s="159"/>
      <c r="O488" s="160"/>
      <c r="P488" s="71"/>
    </row>
    <row r="489" spans="2:60" ht="19.5" customHeight="1" x14ac:dyDescent="0.15">
      <c r="B489" s="125"/>
      <c r="C489" s="170" t="s">
        <v>475</v>
      </c>
      <c r="D489" s="163" t="s">
        <v>476</v>
      </c>
      <c r="E489" s="75" t="s">
        <v>98</v>
      </c>
      <c r="F489" s="76">
        <v>6.4</v>
      </c>
      <c r="G489" s="77"/>
      <c r="H489" s="77"/>
      <c r="I489" s="81"/>
      <c r="J489" s="159"/>
      <c r="K489" s="159"/>
      <c r="L489" s="159"/>
      <c r="M489" s="159"/>
      <c r="N489" s="159"/>
      <c r="O489" s="160"/>
      <c r="P489" s="71"/>
    </row>
    <row r="490" spans="2:60" ht="19.5" customHeight="1" x14ac:dyDescent="0.15">
      <c r="B490" s="125"/>
      <c r="C490" s="73" t="s">
        <v>477</v>
      </c>
      <c r="D490" s="74"/>
      <c r="E490" s="75" t="s">
        <v>98</v>
      </c>
      <c r="F490" s="76">
        <v>6.4</v>
      </c>
      <c r="G490" s="153"/>
      <c r="H490" s="77"/>
      <c r="I490" s="81"/>
      <c r="J490" s="111"/>
      <c r="K490" s="111"/>
      <c r="L490" s="111"/>
      <c r="M490" s="111"/>
      <c r="N490" s="111"/>
      <c r="O490" s="88"/>
      <c r="P490" s="71"/>
    </row>
    <row r="491" spans="2:60" ht="19.5" customHeight="1" x14ac:dyDescent="0.15">
      <c r="B491" s="72"/>
      <c r="C491" s="73"/>
      <c r="D491" s="74"/>
      <c r="E491" s="75"/>
      <c r="F491" s="76"/>
      <c r="G491" s="77"/>
      <c r="H491" s="77"/>
      <c r="I491" s="114"/>
      <c r="J491" s="111"/>
      <c r="K491" s="116"/>
      <c r="L491" s="116"/>
      <c r="M491" s="116"/>
      <c r="N491" s="111"/>
      <c r="O491" s="88"/>
      <c r="P491" s="71"/>
    </row>
    <row r="492" spans="2:60" ht="19.5" customHeight="1" x14ac:dyDescent="0.15">
      <c r="B492" s="72"/>
      <c r="C492" s="73"/>
      <c r="D492" s="74"/>
      <c r="E492" s="75"/>
      <c r="F492" s="76"/>
      <c r="G492" s="77"/>
      <c r="H492" s="77"/>
      <c r="I492" s="114"/>
      <c r="J492" s="111"/>
      <c r="K492" s="116"/>
      <c r="L492" s="116"/>
      <c r="M492" s="116"/>
      <c r="N492" s="111"/>
      <c r="O492" s="88"/>
      <c r="P492" s="71"/>
    </row>
    <row r="493" spans="2:60" ht="19.5" customHeight="1" x14ac:dyDescent="0.15">
      <c r="B493" s="72"/>
      <c r="C493" s="73"/>
      <c r="D493" s="74"/>
      <c r="E493" s="75"/>
      <c r="F493" s="76"/>
      <c r="G493" s="77"/>
      <c r="H493" s="77"/>
      <c r="I493" s="114"/>
      <c r="J493" s="111"/>
      <c r="K493" s="111"/>
      <c r="L493" s="111"/>
      <c r="M493" s="111"/>
      <c r="N493" s="111"/>
      <c r="O493" s="88"/>
      <c r="P493" s="71"/>
    </row>
    <row r="494" spans="2:60" ht="19.5" customHeight="1" x14ac:dyDescent="0.15">
      <c r="B494" s="72"/>
      <c r="C494" s="73"/>
      <c r="D494" s="74"/>
      <c r="E494" s="75"/>
      <c r="F494" s="76"/>
      <c r="G494" s="77"/>
      <c r="H494" s="77"/>
      <c r="I494" s="111"/>
      <c r="J494" s="111"/>
      <c r="K494" s="111"/>
      <c r="L494" s="111"/>
      <c r="M494" s="111"/>
      <c r="N494" s="111"/>
      <c r="O494" s="88"/>
      <c r="P494" s="71"/>
    </row>
    <row r="495" spans="2:60" ht="19.5" customHeight="1" x14ac:dyDescent="0.15">
      <c r="B495" s="72"/>
      <c r="C495" s="73"/>
      <c r="D495" s="74"/>
      <c r="E495" s="75"/>
      <c r="F495" s="76"/>
      <c r="G495" s="77"/>
      <c r="H495" s="86"/>
      <c r="I495" s="111"/>
      <c r="J495" s="111"/>
      <c r="K495" s="111"/>
      <c r="L495" s="111"/>
      <c r="M495" s="111"/>
      <c r="N495" s="111"/>
      <c r="O495" s="88"/>
      <c r="P495" s="71"/>
    </row>
    <row r="496" spans="2:60" ht="19.5" customHeight="1" thickBot="1" x14ac:dyDescent="0.2">
      <c r="B496" s="94">
        <f>B470+1</f>
        <v>20</v>
      </c>
      <c r="C496" s="95"/>
      <c r="D496" s="96"/>
      <c r="E496" s="97"/>
      <c r="F496" s="98"/>
      <c r="G496" s="99"/>
      <c r="H496" s="99"/>
      <c r="I496" s="117"/>
      <c r="J496" s="102"/>
      <c r="K496" s="100"/>
      <c r="L496" s="100"/>
      <c r="M496" s="100"/>
      <c r="N496" s="100"/>
      <c r="O496" s="118"/>
      <c r="P496" s="71"/>
    </row>
    <row r="497" spans="2:16" ht="19.5" customHeight="1" x14ac:dyDescent="0.15">
      <c r="B497" s="104"/>
      <c r="C497" s="119" t="s">
        <v>478</v>
      </c>
      <c r="D497" s="119"/>
      <c r="E497" s="119"/>
      <c r="F497" s="119"/>
      <c r="G497" s="109"/>
      <c r="H497" s="109"/>
      <c r="I497" s="110"/>
      <c r="J497" s="110"/>
      <c r="K497" s="110"/>
      <c r="L497" s="110"/>
      <c r="M497" s="110"/>
      <c r="N497" s="110"/>
      <c r="O497" s="70"/>
      <c r="P497" s="71"/>
    </row>
    <row r="498" spans="2:16" ht="19.5" customHeight="1" x14ac:dyDescent="0.15">
      <c r="B498" s="72"/>
      <c r="C498" s="115" t="s">
        <v>456</v>
      </c>
      <c r="D498" s="74" t="s">
        <v>457</v>
      </c>
      <c r="E498" s="75" t="s">
        <v>136</v>
      </c>
      <c r="F498" s="138">
        <v>36.4</v>
      </c>
      <c r="G498" s="77"/>
      <c r="H498" s="77"/>
      <c r="I498" s="81"/>
      <c r="J498" s="111"/>
      <c r="K498" s="116"/>
      <c r="L498" s="116"/>
      <c r="M498" s="116"/>
      <c r="N498" s="111"/>
      <c r="O498" s="88"/>
      <c r="P498" s="71"/>
    </row>
    <row r="499" spans="2:16" ht="19.5" customHeight="1" x14ac:dyDescent="0.15">
      <c r="B499" s="72"/>
      <c r="C499" s="73" t="s">
        <v>458</v>
      </c>
      <c r="D499" s="74" t="s">
        <v>420</v>
      </c>
      <c r="E499" s="75" t="s">
        <v>76</v>
      </c>
      <c r="F499" s="138">
        <v>45.2</v>
      </c>
      <c r="G499" s="77"/>
      <c r="H499" s="77"/>
      <c r="I499" s="81"/>
      <c r="J499" s="111"/>
      <c r="K499" s="116"/>
      <c r="L499" s="116"/>
      <c r="M499" s="116"/>
      <c r="N499" s="111"/>
      <c r="O499" s="88"/>
      <c r="P499" s="71"/>
    </row>
    <row r="500" spans="2:16" ht="19.5" customHeight="1" x14ac:dyDescent="0.15">
      <c r="B500" s="72"/>
      <c r="C500" s="73" t="s">
        <v>479</v>
      </c>
      <c r="D500" s="74" t="s">
        <v>480</v>
      </c>
      <c r="E500" s="75" t="s">
        <v>423</v>
      </c>
      <c r="F500" s="138">
        <v>5</v>
      </c>
      <c r="G500" s="77"/>
      <c r="H500" s="77"/>
      <c r="I500" s="81"/>
      <c r="J500" s="111"/>
      <c r="K500" s="116"/>
      <c r="L500" s="116"/>
      <c r="M500" s="116"/>
      <c r="N500" s="111"/>
      <c r="O500" s="88"/>
      <c r="P500" s="71"/>
    </row>
    <row r="501" spans="2:16" ht="19.5" customHeight="1" x14ac:dyDescent="0.15">
      <c r="B501" s="72"/>
      <c r="C501" s="73" t="s">
        <v>458</v>
      </c>
      <c r="D501" s="74" t="s">
        <v>424</v>
      </c>
      <c r="E501" s="75" t="s">
        <v>76</v>
      </c>
      <c r="F501" s="138">
        <v>32.9</v>
      </c>
      <c r="G501" s="77"/>
      <c r="H501" s="77"/>
      <c r="I501" s="81"/>
      <c r="J501" s="111"/>
      <c r="K501" s="111"/>
      <c r="L501" s="111"/>
      <c r="M501" s="111"/>
      <c r="N501" s="111"/>
      <c r="O501" s="88"/>
      <c r="P501" s="71"/>
    </row>
    <row r="502" spans="2:16" ht="19.5" customHeight="1" x14ac:dyDescent="0.15">
      <c r="B502" s="72"/>
      <c r="C502" s="73" t="s">
        <v>481</v>
      </c>
      <c r="D502" s="74" t="s">
        <v>422</v>
      </c>
      <c r="E502" s="75" t="s">
        <v>136</v>
      </c>
      <c r="F502" s="138">
        <v>19.100000000000001</v>
      </c>
      <c r="G502" s="77"/>
      <c r="H502" s="77"/>
      <c r="I502" s="81"/>
      <c r="J502" s="111"/>
      <c r="K502" s="111"/>
      <c r="L502" s="111"/>
      <c r="M502" s="111"/>
      <c r="N502" s="111"/>
      <c r="O502" s="88"/>
      <c r="P502" s="71"/>
    </row>
    <row r="503" spans="2:16" ht="19.5" customHeight="1" x14ac:dyDescent="0.15">
      <c r="B503" s="62"/>
      <c r="C503" s="63" t="s">
        <v>458</v>
      </c>
      <c r="D503" s="63" t="s">
        <v>424</v>
      </c>
      <c r="E503" s="65" t="s">
        <v>76</v>
      </c>
      <c r="F503" s="171">
        <v>40</v>
      </c>
      <c r="G503" s="67"/>
      <c r="H503" s="67"/>
      <c r="I503" s="81"/>
      <c r="J503" s="68"/>
      <c r="K503" s="68"/>
      <c r="L503" s="68"/>
      <c r="M503" s="68"/>
      <c r="N503" s="68"/>
      <c r="O503" s="137"/>
      <c r="P503" s="71"/>
    </row>
    <row r="504" spans="2:16" ht="19.5" customHeight="1" x14ac:dyDescent="0.15">
      <c r="B504" s="72"/>
      <c r="C504" s="73" t="s">
        <v>482</v>
      </c>
      <c r="D504" s="74" t="s">
        <v>483</v>
      </c>
      <c r="E504" s="75" t="s">
        <v>423</v>
      </c>
      <c r="F504" s="138">
        <v>0.5</v>
      </c>
      <c r="G504" s="77"/>
      <c r="H504" s="77"/>
      <c r="I504" s="81"/>
      <c r="J504" s="81"/>
      <c r="K504" s="81"/>
      <c r="L504" s="81"/>
      <c r="M504" s="81"/>
      <c r="N504" s="81"/>
      <c r="O504" s="84"/>
      <c r="P504" s="71"/>
    </row>
    <row r="505" spans="2:16" ht="19.5" customHeight="1" x14ac:dyDescent="0.15">
      <c r="B505" s="72"/>
      <c r="C505" s="121" t="s">
        <v>458</v>
      </c>
      <c r="D505" s="74" t="s">
        <v>424</v>
      </c>
      <c r="E505" s="75" t="s">
        <v>76</v>
      </c>
      <c r="F505" s="138">
        <v>2.5</v>
      </c>
      <c r="G505" s="77"/>
      <c r="H505" s="77"/>
      <c r="I505" s="81"/>
      <c r="J505" s="111"/>
      <c r="K505" s="111"/>
      <c r="L505" s="111"/>
      <c r="M505" s="111"/>
      <c r="N505" s="111"/>
      <c r="O505" s="88"/>
      <c r="P505" s="71"/>
    </row>
    <row r="506" spans="2:16" ht="19.5" customHeight="1" x14ac:dyDescent="0.15">
      <c r="B506" s="72"/>
      <c r="C506" s="73"/>
      <c r="D506" s="74"/>
      <c r="E506" s="75"/>
      <c r="F506" s="138"/>
      <c r="G506" s="77"/>
      <c r="H506" s="77"/>
      <c r="I506" s="172"/>
      <c r="J506" s="159"/>
      <c r="K506" s="159"/>
      <c r="L506" s="159"/>
      <c r="M506" s="159"/>
      <c r="N506" s="159"/>
      <c r="O506" s="160"/>
      <c r="P506" s="71"/>
    </row>
    <row r="507" spans="2:16" ht="19.5" customHeight="1" x14ac:dyDescent="0.15">
      <c r="B507" s="72"/>
      <c r="C507" s="73"/>
      <c r="D507" s="74"/>
      <c r="E507" s="75"/>
      <c r="F507" s="76"/>
      <c r="G507" s="77"/>
      <c r="H507" s="77"/>
      <c r="I507" s="172"/>
      <c r="J507" s="159"/>
      <c r="K507" s="159"/>
      <c r="L507" s="159"/>
      <c r="M507" s="159"/>
      <c r="N507" s="159"/>
      <c r="O507" s="160"/>
      <c r="P507" s="71"/>
    </row>
    <row r="508" spans="2:16" ht="19.5" customHeight="1" x14ac:dyDescent="0.15">
      <c r="B508" s="72"/>
      <c r="C508" s="73"/>
      <c r="D508" s="74"/>
      <c r="E508" s="75"/>
      <c r="F508" s="76"/>
      <c r="G508" s="77"/>
      <c r="H508" s="77"/>
      <c r="I508" s="172"/>
      <c r="J508" s="159"/>
      <c r="K508" s="159"/>
      <c r="L508" s="159"/>
      <c r="M508" s="159"/>
      <c r="N508" s="159"/>
      <c r="O508" s="160"/>
      <c r="P508" s="71"/>
    </row>
    <row r="509" spans="2:16" ht="19.5" customHeight="1" x14ac:dyDescent="0.15">
      <c r="B509" s="72"/>
      <c r="C509" s="73"/>
      <c r="D509" s="74"/>
      <c r="E509" s="75"/>
      <c r="F509" s="76"/>
      <c r="G509" s="77"/>
      <c r="H509" s="77"/>
      <c r="I509" s="172"/>
      <c r="J509" s="159"/>
      <c r="K509" s="159"/>
      <c r="L509" s="159"/>
      <c r="M509" s="159"/>
      <c r="N509" s="159"/>
      <c r="O509" s="160"/>
      <c r="P509" s="71"/>
    </row>
    <row r="510" spans="2:16" ht="19.5" customHeight="1" x14ac:dyDescent="0.15">
      <c r="B510" s="72"/>
      <c r="C510" s="73"/>
      <c r="D510" s="74"/>
      <c r="E510" s="75"/>
      <c r="F510" s="76"/>
      <c r="G510" s="77"/>
      <c r="H510" s="77"/>
      <c r="I510" s="111"/>
      <c r="J510" s="111"/>
      <c r="K510" s="111"/>
      <c r="L510" s="111"/>
      <c r="M510" s="111"/>
      <c r="N510" s="111"/>
      <c r="O510" s="88"/>
      <c r="P510" s="71"/>
    </row>
    <row r="511" spans="2:16" ht="19.5" customHeight="1" x14ac:dyDescent="0.15">
      <c r="B511" s="72"/>
      <c r="C511" s="73"/>
      <c r="D511" s="74"/>
      <c r="E511" s="75"/>
      <c r="F511" s="76"/>
      <c r="G511" s="77"/>
      <c r="H511" s="77"/>
      <c r="I511" s="111"/>
      <c r="J511" s="111"/>
      <c r="K511" s="111"/>
      <c r="L511" s="111"/>
      <c r="M511" s="111"/>
      <c r="N511" s="111"/>
      <c r="O511" s="88"/>
      <c r="P511" s="71"/>
    </row>
    <row r="512" spans="2:16" ht="19.5" customHeight="1" x14ac:dyDescent="0.15">
      <c r="B512" s="72"/>
      <c r="C512" s="73"/>
      <c r="D512" s="74"/>
      <c r="E512" s="75"/>
      <c r="F512" s="76"/>
      <c r="G512" s="77"/>
      <c r="H512" s="77"/>
      <c r="I512" s="111"/>
      <c r="J512" s="111"/>
      <c r="K512" s="111"/>
      <c r="L512" s="111"/>
      <c r="M512" s="111"/>
      <c r="N512" s="111"/>
      <c r="O512" s="88"/>
      <c r="P512" s="71"/>
    </row>
    <row r="513" spans="2:16" ht="19.5" customHeight="1" x14ac:dyDescent="0.15">
      <c r="B513" s="72"/>
      <c r="C513" s="73"/>
      <c r="D513" s="74"/>
      <c r="E513" s="75"/>
      <c r="F513" s="76"/>
      <c r="G513" s="77"/>
      <c r="H513" s="77"/>
      <c r="I513" s="111"/>
      <c r="J513" s="111"/>
      <c r="K513" s="111"/>
      <c r="L513" s="111"/>
      <c r="M513" s="111"/>
      <c r="N513" s="111"/>
      <c r="O513" s="88"/>
      <c r="P513" s="71"/>
    </row>
    <row r="514" spans="2:16" ht="19.5" customHeight="1" x14ac:dyDescent="0.15">
      <c r="B514" s="72"/>
      <c r="C514" s="73"/>
      <c r="D514" s="74"/>
      <c r="E514" s="75"/>
      <c r="F514" s="76"/>
      <c r="G514" s="77"/>
      <c r="H514" s="77"/>
      <c r="I514" s="111"/>
      <c r="J514" s="111"/>
      <c r="K514" s="111"/>
      <c r="L514" s="111"/>
      <c r="M514" s="111"/>
      <c r="N514" s="111"/>
      <c r="O514" s="88"/>
      <c r="P514" s="71"/>
    </row>
    <row r="515" spans="2:16" ht="19.5" customHeight="1" x14ac:dyDescent="0.15">
      <c r="B515" s="72"/>
      <c r="C515" s="73"/>
      <c r="D515" s="74"/>
      <c r="E515" s="75"/>
      <c r="F515" s="76"/>
      <c r="G515" s="77"/>
      <c r="H515" s="77"/>
      <c r="I515" s="111"/>
      <c r="J515" s="111"/>
      <c r="K515" s="111"/>
      <c r="L515" s="111"/>
      <c r="M515" s="111"/>
      <c r="N515" s="111"/>
      <c r="O515" s="88"/>
      <c r="P515" s="71"/>
    </row>
    <row r="516" spans="2:16" ht="19.5" customHeight="1" x14ac:dyDescent="0.15">
      <c r="B516" s="72"/>
      <c r="C516" s="73"/>
      <c r="D516" s="74"/>
      <c r="E516" s="75"/>
      <c r="F516" s="76"/>
      <c r="G516" s="77"/>
      <c r="H516" s="77"/>
      <c r="I516" s="111"/>
      <c r="J516" s="111"/>
      <c r="K516" s="111"/>
      <c r="L516" s="111"/>
      <c r="M516" s="111"/>
      <c r="N516" s="111"/>
      <c r="O516" s="88"/>
      <c r="P516" s="71"/>
    </row>
    <row r="517" spans="2:16" ht="19.5" customHeight="1" x14ac:dyDescent="0.15">
      <c r="B517" s="72"/>
      <c r="C517" s="73"/>
      <c r="D517" s="74"/>
      <c r="E517" s="75"/>
      <c r="F517" s="76"/>
      <c r="G517" s="77"/>
      <c r="H517" s="77"/>
      <c r="I517" s="111"/>
      <c r="J517" s="111"/>
      <c r="K517" s="111"/>
      <c r="L517" s="111"/>
      <c r="M517" s="111"/>
      <c r="N517" s="111"/>
      <c r="O517" s="88"/>
      <c r="P517" s="71"/>
    </row>
    <row r="518" spans="2:16" ht="19.5" customHeight="1" x14ac:dyDescent="0.15">
      <c r="B518" s="72"/>
      <c r="C518" s="73"/>
      <c r="D518" s="74"/>
      <c r="E518" s="75"/>
      <c r="F518" s="76"/>
      <c r="G518" s="77"/>
      <c r="H518" s="77"/>
      <c r="I518" s="111"/>
      <c r="J518" s="111"/>
      <c r="K518" s="111"/>
      <c r="L518" s="111"/>
      <c r="M518" s="111"/>
      <c r="N518" s="111"/>
      <c r="O518" s="88"/>
      <c r="P518" s="71"/>
    </row>
    <row r="519" spans="2:16" ht="19.5" customHeight="1" x14ac:dyDescent="0.15">
      <c r="B519" s="72"/>
      <c r="C519" s="73"/>
      <c r="D519" s="74"/>
      <c r="E519" s="75"/>
      <c r="F519" s="76"/>
      <c r="G519" s="77"/>
      <c r="H519" s="77"/>
      <c r="I519" s="111"/>
      <c r="J519" s="111"/>
      <c r="K519" s="111"/>
      <c r="L519" s="111"/>
      <c r="M519" s="111"/>
      <c r="N519" s="111"/>
      <c r="O519" s="88"/>
      <c r="P519" s="71"/>
    </row>
    <row r="520" spans="2:16" ht="19.5" customHeight="1" x14ac:dyDescent="0.15">
      <c r="B520" s="72"/>
      <c r="C520" s="73"/>
      <c r="D520" s="74"/>
      <c r="E520" s="75"/>
      <c r="F520" s="76"/>
      <c r="G520" s="77"/>
      <c r="H520" s="77"/>
      <c r="I520" s="111"/>
      <c r="J520" s="111"/>
      <c r="K520" s="111"/>
      <c r="L520" s="111"/>
      <c r="M520" s="111"/>
      <c r="N520" s="111"/>
      <c r="O520" s="88"/>
      <c r="P520" s="71"/>
    </row>
    <row r="521" spans="2:16" ht="19.5" customHeight="1" x14ac:dyDescent="0.15">
      <c r="B521" s="72"/>
      <c r="C521" s="73"/>
      <c r="D521" s="74"/>
      <c r="E521" s="75"/>
      <c r="F521" s="76"/>
      <c r="G521" s="77"/>
      <c r="H521" s="86"/>
      <c r="I521" s="111"/>
      <c r="J521" s="111"/>
      <c r="K521" s="111"/>
      <c r="L521" s="111"/>
      <c r="M521" s="111"/>
      <c r="N521" s="111"/>
      <c r="O521" s="88"/>
      <c r="P521" s="71"/>
    </row>
    <row r="522" spans="2:16" ht="19.5" customHeight="1" thickBot="1" x14ac:dyDescent="0.2">
      <c r="B522" s="94">
        <f>B496+1</f>
        <v>21</v>
      </c>
      <c r="C522" s="95" t="s">
        <v>62</v>
      </c>
      <c r="D522" s="96"/>
      <c r="E522" s="97"/>
      <c r="F522" s="98"/>
      <c r="G522" s="99"/>
      <c r="H522" s="99"/>
      <c r="I522" s="117"/>
      <c r="J522" s="102"/>
      <c r="K522" s="100"/>
      <c r="L522" s="100"/>
      <c r="M522" s="100"/>
      <c r="N522" s="100"/>
      <c r="O522" s="118"/>
      <c r="P522" s="71"/>
    </row>
    <row r="523" spans="2:16" ht="19.5" customHeight="1" x14ac:dyDescent="0.15">
      <c r="B523" s="104">
        <v>6</v>
      </c>
      <c r="C523" s="119" t="s">
        <v>484</v>
      </c>
      <c r="D523" s="119"/>
      <c r="E523" s="119"/>
      <c r="F523" s="119"/>
      <c r="G523" s="109"/>
      <c r="H523" s="109"/>
      <c r="I523" s="110"/>
      <c r="J523" s="110"/>
      <c r="K523" s="110"/>
      <c r="L523" s="110"/>
      <c r="M523" s="110"/>
      <c r="N523" s="110"/>
      <c r="O523" s="70"/>
      <c r="P523" s="71"/>
    </row>
    <row r="524" spans="2:16" ht="19.5" customHeight="1" x14ac:dyDescent="0.15">
      <c r="B524" s="62"/>
      <c r="C524" s="63" t="s">
        <v>485</v>
      </c>
      <c r="D524" s="63"/>
      <c r="E524" s="63"/>
      <c r="F524" s="63"/>
      <c r="G524" s="67"/>
      <c r="H524" s="67"/>
      <c r="I524" s="68"/>
      <c r="J524" s="68"/>
      <c r="K524" s="68"/>
      <c r="L524" s="68"/>
      <c r="M524" s="68"/>
      <c r="N524" s="68"/>
      <c r="O524" s="137"/>
      <c r="P524" s="71"/>
    </row>
    <row r="525" spans="2:16" ht="19.5" customHeight="1" x14ac:dyDescent="0.15">
      <c r="B525" s="72"/>
      <c r="C525" s="73" t="s">
        <v>486</v>
      </c>
      <c r="D525" s="74" t="s">
        <v>487</v>
      </c>
      <c r="E525" s="75" t="s">
        <v>423</v>
      </c>
      <c r="F525" s="76">
        <v>42.5</v>
      </c>
      <c r="G525" s="77"/>
      <c r="H525" s="77"/>
      <c r="I525" s="81"/>
      <c r="J525" s="81"/>
      <c r="K525" s="81"/>
      <c r="L525" s="81"/>
      <c r="M525" s="81"/>
      <c r="N525" s="81"/>
      <c r="O525" s="84"/>
      <c r="P525" s="71"/>
    </row>
    <row r="526" spans="2:16" ht="19.5" customHeight="1" x14ac:dyDescent="0.15">
      <c r="B526" s="72"/>
      <c r="C526" s="121" t="s">
        <v>488</v>
      </c>
      <c r="D526" s="74"/>
      <c r="E526" s="75" t="s">
        <v>136</v>
      </c>
      <c r="F526" s="76">
        <v>8.6999999999999993</v>
      </c>
      <c r="G526" s="77"/>
      <c r="H526" s="77"/>
      <c r="I526" s="81"/>
      <c r="J526" s="111"/>
      <c r="K526" s="111"/>
      <c r="L526" s="111"/>
      <c r="M526" s="111"/>
      <c r="N526" s="111"/>
      <c r="O526" s="88"/>
      <c r="P526" s="71"/>
    </row>
    <row r="527" spans="2:16" ht="19.5" customHeight="1" x14ac:dyDescent="0.15">
      <c r="B527" s="72"/>
      <c r="C527" s="121" t="s">
        <v>489</v>
      </c>
      <c r="D527" s="74" t="s">
        <v>490</v>
      </c>
      <c r="E527" s="75" t="s">
        <v>423</v>
      </c>
      <c r="F527" s="76">
        <v>3.7</v>
      </c>
      <c r="G527" s="77"/>
      <c r="H527" s="77"/>
      <c r="I527" s="81"/>
      <c r="J527" s="111"/>
      <c r="K527" s="111"/>
      <c r="L527" s="111"/>
      <c r="M527" s="111"/>
      <c r="N527" s="111"/>
      <c r="O527" s="88"/>
      <c r="P527" s="71"/>
    </row>
    <row r="528" spans="2:16" ht="19.5" customHeight="1" x14ac:dyDescent="0.15">
      <c r="B528" s="72"/>
      <c r="C528" s="74" t="s">
        <v>491</v>
      </c>
      <c r="D528" s="154"/>
      <c r="E528" s="75" t="s">
        <v>423</v>
      </c>
      <c r="F528" s="76">
        <v>17.899999999999999</v>
      </c>
      <c r="G528" s="77"/>
      <c r="H528" s="77"/>
      <c r="I528" s="81"/>
      <c r="J528" s="81"/>
      <c r="K528" s="81"/>
      <c r="L528" s="81"/>
      <c r="M528" s="81"/>
      <c r="N528" s="81"/>
      <c r="O528" s="84"/>
      <c r="P528" s="71"/>
    </row>
    <row r="529" spans="2:60" ht="19.5" customHeight="1" x14ac:dyDescent="0.15">
      <c r="B529" s="125"/>
      <c r="C529" s="74" t="s">
        <v>492</v>
      </c>
      <c r="D529" s="154" t="s">
        <v>493</v>
      </c>
      <c r="E529" s="75" t="s">
        <v>423</v>
      </c>
      <c r="F529" s="76">
        <v>24.6</v>
      </c>
      <c r="G529" s="77"/>
      <c r="H529" s="77"/>
      <c r="I529" s="81"/>
      <c r="J529" s="81"/>
      <c r="K529" s="81"/>
      <c r="L529" s="81"/>
      <c r="M529" s="81"/>
      <c r="N529" s="81"/>
      <c r="O529" s="84"/>
      <c r="P529" s="71"/>
    </row>
    <row r="530" spans="2:60" ht="19.5" customHeight="1" x14ac:dyDescent="0.15">
      <c r="B530" s="125"/>
      <c r="C530" s="74" t="s">
        <v>494</v>
      </c>
      <c r="D530" s="154"/>
      <c r="E530" s="75" t="s">
        <v>423</v>
      </c>
      <c r="F530" s="76">
        <v>24.6</v>
      </c>
      <c r="G530" s="77"/>
      <c r="H530" s="77"/>
      <c r="I530" s="81"/>
      <c r="J530" s="81"/>
      <c r="K530" s="81"/>
      <c r="L530" s="81"/>
      <c r="M530" s="81"/>
      <c r="N530" s="81"/>
      <c r="O530" s="84"/>
      <c r="P530" s="71"/>
    </row>
    <row r="531" spans="2:60" ht="19.5" customHeight="1" x14ac:dyDescent="0.15">
      <c r="B531" s="125"/>
      <c r="C531" s="121" t="s">
        <v>495</v>
      </c>
      <c r="D531" s="74" t="s">
        <v>496</v>
      </c>
      <c r="E531" s="75" t="s">
        <v>423</v>
      </c>
      <c r="F531" s="76">
        <v>0.5</v>
      </c>
      <c r="G531" s="77"/>
      <c r="H531" s="77"/>
      <c r="I531" s="81"/>
      <c r="J531" s="81"/>
      <c r="K531" s="81"/>
      <c r="L531" s="81"/>
      <c r="M531" s="81"/>
      <c r="N531" s="81"/>
      <c r="O531" s="84"/>
      <c r="P531" s="71"/>
    </row>
    <row r="532" spans="2:60" ht="19.5" customHeight="1" x14ac:dyDescent="0.15">
      <c r="B532" s="125"/>
      <c r="C532" s="121" t="s">
        <v>497</v>
      </c>
      <c r="D532" s="74" t="s">
        <v>427</v>
      </c>
      <c r="E532" s="75" t="s">
        <v>423</v>
      </c>
      <c r="F532" s="76">
        <v>16.2</v>
      </c>
      <c r="G532" s="77"/>
      <c r="H532" s="77"/>
      <c r="I532" s="81"/>
      <c r="J532" s="81"/>
      <c r="K532" s="81"/>
      <c r="L532" s="81"/>
      <c r="M532" s="81"/>
      <c r="N532" s="81"/>
      <c r="O532" s="84"/>
      <c r="P532" s="71"/>
    </row>
    <row r="533" spans="2:60" ht="19.5" customHeight="1" x14ac:dyDescent="0.15">
      <c r="B533" s="125"/>
      <c r="C533" s="121" t="s">
        <v>498</v>
      </c>
      <c r="D533" s="74" t="s">
        <v>462</v>
      </c>
      <c r="E533" s="75" t="s">
        <v>423</v>
      </c>
      <c r="F533" s="76">
        <v>1.8</v>
      </c>
      <c r="G533" s="77"/>
      <c r="H533" s="77"/>
      <c r="I533" s="81"/>
      <c r="J533" s="81"/>
      <c r="K533" s="81"/>
      <c r="L533" s="81"/>
      <c r="M533" s="81"/>
      <c r="N533" s="81"/>
      <c r="O533" s="84"/>
      <c r="P533" s="71"/>
    </row>
    <row r="534" spans="2:60" s="155" customFormat="1" ht="19.5" customHeight="1" x14ac:dyDescent="0.15">
      <c r="B534" s="173"/>
      <c r="C534" s="74" t="s">
        <v>499</v>
      </c>
      <c r="D534" s="157" t="s">
        <v>495</v>
      </c>
      <c r="E534" s="158" t="s">
        <v>117</v>
      </c>
      <c r="F534" s="76">
        <v>1</v>
      </c>
      <c r="G534" s="120"/>
      <c r="H534" s="77"/>
      <c r="I534" s="81"/>
      <c r="J534" s="159"/>
      <c r="K534" s="159"/>
      <c r="L534" s="159"/>
      <c r="M534" s="159"/>
      <c r="N534" s="159"/>
      <c r="O534" s="160"/>
      <c r="P534" s="161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  <c r="AA534" s="161"/>
      <c r="AB534" s="161"/>
      <c r="AC534" s="161"/>
      <c r="AD534" s="161"/>
      <c r="AE534" s="161"/>
      <c r="AF534" s="161"/>
      <c r="AG534" s="161"/>
      <c r="AH534" s="161"/>
      <c r="AI534" s="161"/>
      <c r="AJ534" s="161"/>
      <c r="AK534" s="161"/>
      <c r="AL534" s="161"/>
      <c r="AM534" s="161"/>
      <c r="AN534" s="161"/>
      <c r="AO534" s="161"/>
      <c r="AP534" s="161"/>
      <c r="AQ534" s="161"/>
      <c r="AR534" s="161"/>
      <c r="AS534" s="161"/>
      <c r="AT534" s="161"/>
      <c r="AU534" s="161"/>
      <c r="AV534" s="161"/>
      <c r="AW534" s="161"/>
      <c r="AX534" s="161"/>
      <c r="AY534" s="161"/>
      <c r="AZ534" s="161"/>
      <c r="BA534" s="161"/>
      <c r="BB534" s="161"/>
      <c r="BC534" s="161"/>
      <c r="BD534" s="161"/>
      <c r="BE534" s="161"/>
      <c r="BF534" s="161"/>
      <c r="BG534" s="161"/>
      <c r="BH534" s="161"/>
    </row>
    <row r="535" spans="2:60" s="155" customFormat="1" ht="19.5" customHeight="1" x14ac:dyDescent="0.15">
      <c r="B535" s="173"/>
      <c r="C535" s="74" t="s">
        <v>499</v>
      </c>
      <c r="D535" s="157" t="s">
        <v>500</v>
      </c>
      <c r="E535" s="158" t="s">
        <v>117</v>
      </c>
      <c r="F535" s="76">
        <v>1</v>
      </c>
      <c r="G535" s="120"/>
      <c r="H535" s="77"/>
      <c r="I535" s="81"/>
      <c r="J535" s="159"/>
      <c r="K535" s="159"/>
      <c r="L535" s="159"/>
      <c r="M535" s="159"/>
      <c r="N535" s="159"/>
      <c r="O535" s="160"/>
      <c r="P535" s="161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  <c r="AA535" s="161"/>
      <c r="AB535" s="161"/>
      <c r="AC535" s="161"/>
      <c r="AD535" s="161"/>
      <c r="AE535" s="161"/>
      <c r="AF535" s="161"/>
      <c r="AG535" s="161"/>
      <c r="AH535" s="161"/>
      <c r="AI535" s="161"/>
      <c r="AJ535" s="161"/>
      <c r="AK535" s="161"/>
      <c r="AL535" s="161"/>
      <c r="AM535" s="161"/>
      <c r="AN535" s="161"/>
      <c r="AO535" s="161"/>
      <c r="AP535" s="161"/>
      <c r="AQ535" s="161"/>
      <c r="AR535" s="161"/>
      <c r="AS535" s="161"/>
      <c r="AT535" s="161"/>
      <c r="AU535" s="161"/>
      <c r="AV535" s="161"/>
      <c r="AW535" s="161"/>
      <c r="AX535" s="161"/>
      <c r="AY535" s="161"/>
      <c r="AZ535" s="161"/>
      <c r="BA535" s="161"/>
      <c r="BB535" s="161"/>
      <c r="BC535" s="161"/>
      <c r="BD535" s="161"/>
      <c r="BE535" s="161"/>
      <c r="BF535" s="161"/>
      <c r="BG535" s="161"/>
      <c r="BH535" s="161"/>
    </row>
    <row r="536" spans="2:60" s="155" customFormat="1" ht="19.5" customHeight="1" x14ac:dyDescent="0.15">
      <c r="B536" s="173"/>
      <c r="C536" s="74" t="s">
        <v>499</v>
      </c>
      <c r="D536" s="157" t="s">
        <v>501</v>
      </c>
      <c r="E536" s="158" t="s">
        <v>117</v>
      </c>
      <c r="F536" s="76">
        <v>1</v>
      </c>
      <c r="G536" s="120"/>
      <c r="H536" s="77"/>
      <c r="I536" s="81"/>
      <c r="J536" s="159"/>
      <c r="K536" s="159"/>
      <c r="L536" s="159"/>
      <c r="M536" s="159"/>
      <c r="N536" s="159"/>
      <c r="O536" s="160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  <c r="AA536" s="161"/>
      <c r="AB536" s="161"/>
      <c r="AC536" s="161"/>
      <c r="AD536" s="161"/>
      <c r="AE536" s="161"/>
      <c r="AF536" s="161"/>
      <c r="AG536" s="161"/>
      <c r="AH536" s="161"/>
      <c r="AI536" s="161"/>
      <c r="AJ536" s="161"/>
      <c r="AK536" s="161"/>
      <c r="AL536" s="161"/>
      <c r="AM536" s="161"/>
      <c r="AN536" s="161"/>
      <c r="AO536" s="161"/>
      <c r="AP536" s="161"/>
      <c r="AQ536" s="161"/>
      <c r="AR536" s="161"/>
      <c r="AS536" s="161"/>
      <c r="AT536" s="161"/>
      <c r="AU536" s="161"/>
      <c r="AV536" s="161"/>
      <c r="AW536" s="161"/>
      <c r="AX536" s="161"/>
      <c r="AY536" s="161"/>
      <c r="AZ536" s="161"/>
      <c r="BA536" s="161"/>
      <c r="BB536" s="161"/>
      <c r="BC536" s="161"/>
      <c r="BD536" s="161"/>
      <c r="BE536" s="161"/>
      <c r="BF536" s="161"/>
      <c r="BG536" s="161"/>
      <c r="BH536" s="161"/>
    </row>
    <row r="537" spans="2:60" ht="19.5" customHeight="1" x14ac:dyDescent="0.15">
      <c r="B537" s="125"/>
      <c r="C537" s="115" t="s">
        <v>499</v>
      </c>
      <c r="D537" s="74" t="s">
        <v>498</v>
      </c>
      <c r="E537" s="158" t="s">
        <v>117</v>
      </c>
      <c r="F537" s="76">
        <v>1</v>
      </c>
      <c r="G537" s="120"/>
      <c r="H537" s="77"/>
      <c r="I537" s="81"/>
      <c r="J537" s="159"/>
      <c r="K537" s="169"/>
      <c r="L537" s="169"/>
      <c r="M537" s="169"/>
      <c r="N537" s="159"/>
      <c r="O537" s="160"/>
      <c r="P537" s="71"/>
    </row>
    <row r="538" spans="2:60" ht="19.5" customHeight="1" x14ac:dyDescent="0.15">
      <c r="B538" s="125"/>
      <c r="C538" s="73" t="s">
        <v>502</v>
      </c>
      <c r="D538" s="163" t="s">
        <v>503</v>
      </c>
      <c r="E538" s="75" t="s">
        <v>136</v>
      </c>
      <c r="F538" s="76">
        <v>56.2</v>
      </c>
      <c r="G538" s="77"/>
      <c r="H538" s="77"/>
      <c r="I538" s="81"/>
      <c r="J538" s="159"/>
      <c r="K538" s="159"/>
      <c r="L538" s="159"/>
      <c r="M538" s="159"/>
      <c r="N538" s="159"/>
      <c r="O538" s="160"/>
      <c r="P538" s="71"/>
    </row>
    <row r="539" spans="2:60" ht="19.5" customHeight="1" x14ac:dyDescent="0.15">
      <c r="B539" s="72"/>
      <c r="C539" s="170" t="s">
        <v>467</v>
      </c>
      <c r="D539" s="163"/>
      <c r="E539" s="75" t="s">
        <v>136</v>
      </c>
      <c r="F539" s="76">
        <v>56.2</v>
      </c>
      <c r="G539" s="77"/>
      <c r="H539" s="77"/>
      <c r="I539" s="81"/>
      <c r="J539" s="159"/>
      <c r="K539" s="159"/>
      <c r="L539" s="159"/>
      <c r="M539" s="159"/>
      <c r="N539" s="159"/>
      <c r="O539" s="160"/>
      <c r="P539" s="71"/>
    </row>
    <row r="540" spans="2:60" ht="19.5" customHeight="1" x14ac:dyDescent="0.15">
      <c r="B540" s="72"/>
      <c r="C540" s="73" t="s">
        <v>504</v>
      </c>
      <c r="D540" s="163" t="s">
        <v>439</v>
      </c>
      <c r="E540" s="75" t="s">
        <v>440</v>
      </c>
      <c r="F540" s="76">
        <v>319</v>
      </c>
      <c r="G540" s="77"/>
      <c r="H540" s="77"/>
      <c r="I540" s="81"/>
      <c r="J540" s="159"/>
      <c r="K540" s="159"/>
      <c r="L540" s="159"/>
      <c r="M540" s="159"/>
      <c r="N540" s="159"/>
      <c r="O540" s="160"/>
      <c r="P540" s="71"/>
    </row>
    <row r="541" spans="2:60" ht="19.5" customHeight="1" x14ac:dyDescent="0.15">
      <c r="B541" s="72"/>
      <c r="C541" s="73" t="s">
        <v>504</v>
      </c>
      <c r="D541" s="74" t="s">
        <v>469</v>
      </c>
      <c r="E541" s="75" t="s">
        <v>440</v>
      </c>
      <c r="F541" s="76">
        <v>556</v>
      </c>
      <c r="G541" s="77"/>
      <c r="H541" s="77"/>
      <c r="I541" s="81"/>
      <c r="J541" s="111"/>
      <c r="K541" s="116"/>
      <c r="L541" s="116"/>
      <c r="M541" s="116"/>
      <c r="N541" s="111"/>
      <c r="O541" s="88"/>
      <c r="P541" s="71"/>
    </row>
    <row r="542" spans="2:60" ht="19.5" customHeight="1" x14ac:dyDescent="0.15">
      <c r="B542" s="72"/>
      <c r="C542" s="73" t="s">
        <v>504</v>
      </c>
      <c r="D542" s="74" t="s">
        <v>505</v>
      </c>
      <c r="E542" s="75" t="s">
        <v>440</v>
      </c>
      <c r="F542" s="76">
        <v>330</v>
      </c>
      <c r="G542" s="77"/>
      <c r="H542" s="77"/>
      <c r="I542" s="81"/>
      <c r="J542" s="111"/>
      <c r="K542" s="116"/>
      <c r="L542" s="116"/>
      <c r="M542" s="116"/>
      <c r="N542" s="111"/>
      <c r="O542" s="88"/>
      <c r="P542" s="71"/>
    </row>
    <row r="543" spans="2:60" ht="19.5" customHeight="1" x14ac:dyDescent="0.15">
      <c r="B543" s="72"/>
      <c r="C543" s="73" t="s">
        <v>470</v>
      </c>
      <c r="D543" s="74"/>
      <c r="E543" s="75" t="s">
        <v>440</v>
      </c>
      <c r="F543" s="76">
        <v>1205</v>
      </c>
      <c r="G543" s="77"/>
      <c r="H543" s="77"/>
      <c r="I543" s="81"/>
      <c r="J543" s="111"/>
      <c r="K543" s="116"/>
      <c r="L543" s="116"/>
      <c r="M543" s="116"/>
      <c r="N543" s="111"/>
      <c r="O543" s="88"/>
      <c r="P543" s="71"/>
    </row>
    <row r="544" spans="2:60" ht="19.5" customHeight="1" x14ac:dyDescent="0.15">
      <c r="B544" s="72"/>
      <c r="C544" s="73" t="s">
        <v>506</v>
      </c>
      <c r="D544" s="74"/>
      <c r="E544" s="75" t="s">
        <v>440</v>
      </c>
      <c r="F544" s="76">
        <v>32</v>
      </c>
      <c r="G544" s="77"/>
      <c r="H544" s="77"/>
      <c r="I544" s="81"/>
      <c r="J544" s="111"/>
      <c r="K544" s="116"/>
      <c r="L544" s="116"/>
      <c r="M544" s="116"/>
      <c r="N544" s="111"/>
      <c r="O544" s="88"/>
      <c r="P544" s="71"/>
    </row>
    <row r="545" spans="2:16" ht="19.5" customHeight="1" x14ac:dyDescent="0.15">
      <c r="B545" s="72"/>
      <c r="C545" s="73" t="s">
        <v>472</v>
      </c>
      <c r="D545" s="74" t="s">
        <v>433</v>
      </c>
      <c r="E545" s="75" t="s">
        <v>440</v>
      </c>
      <c r="F545" s="76">
        <v>1205</v>
      </c>
      <c r="G545" s="77"/>
      <c r="H545" s="77"/>
      <c r="I545" s="81"/>
      <c r="J545" s="111"/>
      <c r="K545" s="111"/>
      <c r="L545" s="111"/>
      <c r="M545" s="111"/>
      <c r="N545" s="111"/>
      <c r="O545" s="88"/>
      <c r="P545" s="71"/>
    </row>
    <row r="546" spans="2:16" ht="19.5" customHeight="1" x14ac:dyDescent="0.15">
      <c r="B546" s="72"/>
      <c r="C546" s="73" t="s">
        <v>507</v>
      </c>
      <c r="D546" s="74" t="s">
        <v>163</v>
      </c>
      <c r="E546" s="75" t="s">
        <v>164</v>
      </c>
      <c r="F546" s="76">
        <v>11.6</v>
      </c>
      <c r="G546" s="77"/>
      <c r="H546" s="77"/>
      <c r="I546" s="81"/>
      <c r="J546" s="111"/>
      <c r="K546" s="111"/>
      <c r="L546" s="111"/>
      <c r="M546" s="111"/>
      <c r="N546" s="111"/>
      <c r="O546" s="88"/>
      <c r="P546" s="71"/>
    </row>
    <row r="547" spans="2:16" ht="19.5" customHeight="1" x14ac:dyDescent="0.15">
      <c r="B547" s="72"/>
      <c r="C547" s="73"/>
      <c r="D547" s="74"/>
      <c r="E547" s="75"/>
      <c r="F547" s="76"/>
      <c r="G547" s="77"/>
      <c r="H547" s="77"/>
      <c r="I547" s="81"/>
      <c r="J547" s="111"/>
      <c r="K547" s="111"/>
      <c r="L547" s="111"/>
      <c r="M547" s="111"/>
      <c r="N547" s="111"/>
      <c r="O547" s="88"/>
      <c r="P547" s="71"/>
    </row>
    <row r="548" spans="2:16" ht="19.5" customHeight="1" thickBot="1" x14ac:dyDescent="0.2">
      <c r="B548" s="94">
        <f>B522+1</f>
        <v>22</v>
      </c>
      <c r="C548" s="95"/>
      <c r="D548" s="96"/>
      <c r="E548" s="97"/>
      <c r="F548" s="98"/>
      <c r="G548" s="99"/>
      <c r="H548" s="99"/>
      <c r="I548" s="117"/>
      <c r="J548" s="102"/>
      <c r="K548" s="100"/>
      <c r="L548" s="100"/>
      <c r="M548" s="100"/>
      <c r="N548" s="100"/>
      <c r="O548" s="118"/>
      <c r="P548" s="71"/>
    </row>
    <row r="549" spans="2:16" ht="19.5" customHeight="1" x14ac:dyDescent="0.15">
      <c r="B549" s="104"/>
      <c r="C549" s="119" t="s">
        <v>508</v>
      </c>
      <c r="D549" s="119" t="s">
        <v>447</v>
      </c>
      <c r="E549" s="107" t="s">
        <v>92</v>
      </c>
      <c r="F549" s="119">
        <v>120</v>
      </c>
      <c r="G549" s="109"/>
      <c r="H549" s="109"/>
      <c r="I549" s="81"/>
      <c r="J549" s="110"/>
      <c r="K549" s="110"/>
      <c r="L549" s="110"/>
      <c r="M549" s="110"/>
      <c r="N549" s="110"/>
      <c r="O549" s="70"/>
      <c r="P549" s="71"/>
    </row>
    <row r="550" spans="2:16" ht="19.5" customHeight="1" x14ac:dyDescent="0.15">
      <c r="B550" s="72"/>
      <c r="C550" s="73" t="s">
        <v>508</v>
      </c>
      <c r="D550" s="74" t="s">
        <v>509</v>
      </c>
      <c r="E550" s="75" t="s">
        <v>92</v>
      </c>
      <c r="F550" s="76">
        <v>24</v>
      </c>
      <c r="G550" s="77"/>
      <c r="H550" s="77"/>
      <c r="I550" s="81"/>
      <c r="J550" s="81"/>
      <c r="K550" s="81"/>
      <c r="L550" s="81"/>
      <c r="M550" s="81"/>
      <c r="N550" s="81"/>
      <c r="O550" s="84"/>
      <c r="P550" s="71"/>
    </row>
    <row r="551" spans="2:16" ht="19.5" customHeight="1" x14ac:dyDescent="0.15">
      <c r="B551" s="72"/>
      <c r="C551" s="121"/>
      <c r="D551" s="74"/>
      <c r="E551" s="75"/>
      <c r="F551" s="76"/>
      <c r="G551" s="153"/>
      <c r="H551" s="77"/>
      <c r="I551" s="81"/>
      <c r="J551" s="111"/>
      <c r="K551" s="111"/>
      <c r="L551" s="111"/>
      <c r="M551" s="111"/>
      <c r="N551" s="111"/>
      <c r="O551" s="88"/>
      <c r="P551" s="71"/>
    </row>
    <row r="552" spans="2:16" ht="19.5" customHeight="1" x14ac:dyDescent="0.15">
      <c r="B552" s="72"/>
      <c r="C552" s="121" t="s">
        <v>510</v>
      </c>
      <c r="D552" s="74"/>
      <c r="E552" s="75"/>
      <c r="F552" s="76"/>
      <c r="G552" s="77"/>
      <c r="H552" s="77"/>
      <c r="I552" s="81"/>
      <c r="J552" s="111"/>
      <c r="K552" s="111"/>
      <c r="L552" s="111"/>
      <c r="M552" s="111"/>
      <c r="N552" s="111"/>
      <c r="O552" s="88"/>
      <c r="P552" s="71"/>
    </row>
    <row r="553" spans="2:16" ht="19.5" customHeight="1" x14ac:dyDescent="0.15">
      <c r="B553" s="72"/>
      <c r="C553" s="121" t="s">
        <v>511</v>
      </c>
      <c r="D553" s="74" t="s">
        <v>512</v>
      </c>
      <c r="E553" s="75" t="s">
        <v>440</v>
      </c>
      <c r="F553" s="76">
        <v>2559</v>
      </c>
      <c r="G553" s="153"/>
      <c r="H553" s="77"/>
      <c r="I553" s="81"/>
      <c r="J553" s="111"/>
      <c r="K553" s="111"/>
      <c r="L553" s="111"/>
      <c r="M553" s="111"/>
      <c r="N553" s="111"/>
      <c r="O553" s="88"/>
      <c r="P553" s="71"/>
    </row>
    <row r="554" spans="2:16" ht="19.5" customHeight="1" x14ac:dyDescent="0.15">
      <c r="B554" s="72"/>
      <c r="C554" s="121" t="s">
        <v>513</v>
      </c>
      <c r="D554" s="74" t="s">
        <v>514</v>
      </c>
      <c r="E554" s="75" t="s">
        <v>440</v>
      </c>
      <c r="F554" s="76">
        <v>316</v>
      </c>
      <c r="G554" s="153"/>
      <c r="H554" s="77"/>
      <c r="I554" s="81"/>
      <c r="J554" s="111"/>
      <c r="K554" s="111"/>
      <c r="L554" s="111"/>
      <c r="M554" s="111"/>
      <c r="N554" s="111"/>
      <c r="O554" s="88"/>
      <c r="P554" s="71"/>
    </row>
    <row r="555" spans="2:16" ht="19.5" customHeight="1" x14ac:dyDescent="0.15">
      <c r="B555" s="72"/>
      <c r="C555" s="74" t="s">
        <v>513</v>
      </c>
      <c r="D555" s="154" t="s">
        <v>515</v>
      </c>
      <c r="E555" s="75" t="s">
        <v>440</v>
      </c>
      <c r="F555" s="76">
        <v>500</v>
      </c>
      <c r="G555" s="153"/>
      <c r="H555" s="77"/>
      <c r="I555" s="81"/>
      <c r="J555" s="81"/>
      <c r="K555" s="81"/>
      <c r="L555" s="81"/>
      <c r="M555" s="81"/>
      <c r="N555" s="81"/>
      <c r="O555" s="84"/>
      <c r="P555" s="71"/>
    </row>
    <row r="556" spans="2:16" ht="19.5" customHeight="1" x14ac:dyDescent="0.15">
      <c r="B556" s="72"/>
      <c r="C556" s="74" t="s">
        <v>513</v>
      </c>
      <c r="D556" s="74" t="s">
        <v>516</v>
      </c>
      <c r="E556" s="75" t="s">
        <v>440</v>
      </c>
      <c r="F556" s="76">
        <v>250</v>
      </c>
      <c r="G556" s="153"/>
      <c r="H556" s="77"/>
      <c r="I556" s="81"/>
      <c r="J556" s="81"/>
      <c r="K556" s="81"/>
      <c r="L556" s="81"/>
      <c r="M556" s="81"/>
      <c r="N556" s="81"/>
      <c r="O556" s="84"/>
      <c r="P556" s="71"/>
    </row>
    <row r="557" spans="2:16" ht="19.5" customHeight="1" x14ac:dyDescent="0.15">
      <c r="B557" s="72"/>
      <c r="C557" s="121" t="s">
        <v>513</v>
      </c>
      <c r="D557" s="74" t="s">
        <v>517</v>
      </c>
      <c r="E557" s="75" t="s">
        <v>440</v>
      </c>
      <c r="F557" s="76">
        <v>834</v>
      </c>
      <c r="G557" s="153"/>
      <c r="H557" s="77"/>
      <c r="I557" s="81"/>
      <c r="J557" s="111"/>
      <c r="K557" s="111"/>
      <c r="L557" s="111"/>
      <c r="M557" s="111"/>
      <c r="N557" s="111"/>
      <c r="O557" s="88"/>
      <c r="P557" s="71"/>
    </row>
    <row r="558" spans="2:16" ht="19.5" customHeight="1" x14ac:dyDescent="0.15">
      <c r="B558" s="72"/>
      <c r="C558" s="121" t="s">
        <v>518</v>
      </c>
      <c r="D558" s="74" t="s">
        <v>519</v>
      </c>
      <c r="E558" s="75" t="s">
        <v>520</v>
      </c>
      <c r="F558" s="76">
        <v>2</v>
      </c>
      <c r="G558" s="153"/>
      <c r="H558" s="77"/>
      <c r="I558" s="81"/>
      <c r="J558" s="81"/>
      <c r="K558" s="81"/>
      <c r="L558" s="81"/>
      <c r="M558" s="81"/>
      <c r="N558" s="81"/>
      <c r="O558" s="84"/>
      <c r="P558" s="71"/>
    </row>
    <row r="559" spans="2:16" ht="19.5" customHeight="1" x14ac:dyDescent="0.15">
      <c r="B559" s="72"/>
      <c r="C559" s="121" t="s">
        <v>518</v>
      </c>
      <c r="D559" s="74" t="s">
        <v>521</v>
      </c>
      <c r="E559" s="75" t="s">
        <v>520</v>
      </c>
      <c r="F559" s="76">
        <v>4</v>
      </c>
      <c r="G559" s="153"/>
      <c r="H559" s="77"/>
      <c r="I559" s="81"/>
      <c r="J559" s="81"/>
      <c r="K559" s="81"/>
      <c r="L559" s="81"/>
      <c r="M559" s="81"/>
      <c r="N559" s="81"/>
      <c r="O559" s="84"/>
      <c r="P559" s="71"/>
    </row>
    <row r="560" spans="2:16" ht="19.5" customHeight="1" x14ac:dyDescent="0.15">
      <c r="B560" s="72"/>
      <c r="C560" s="121" t="s">
        <v>522</v>
      </c>
      <c r="D560" s="74" t="s">
        <v>523</v>
      </c>
      <c r="E560" s="75" t="s">
        <v>440</v>
      </c>
      <c r="F560" s="76">
        <v>194</v>
      </c>
      <c r="G560" s="77"/>
      <c r="H560" s="77"/>
      <c r="I560" s="81"/>
      <c r="J560" s="81"/>
      <c r="K560" s="81"/>
      <c r="L560" s="81"/>
      <c r="M560" s="81"/>
      <c r="N560" s="81"/>
      <c r="O560" s="84"/>
      <c r="P560" s="71"/>
    </row>
    <row r="561" spans="2:60" s="155" customFormat="1" ht="19.5" customHeight="1" x14ac:dyDescent="0.15">
      <c r="B561" s="156"/>
      <c r="C561" s="74" t="s">
        <v>522</v>
      </c>
      <c r="D561" s="157" t="s">
        <v>524</v>
      </c>
      <c r="E561" s="158" t="s">
        <v>440</v>
      </c>
      <c r="F561" s="76">
        <v>306</v>
      </c>
      <c r="G561" s="77"/>
      <c r="H561" s="77"/>
      <c r="I561" s="81"/>
      <c r="J561" s="159"/>
      <c r="K561" s="159"/>
      <c r="L561" s="159"/>
      <c r="M561" s="159"/>
      <c r="N561" s="159"/>
      <c r="O561" s="160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  <c r="AA561" s="161"/>
      <c r="AB561" s="161"/>
      <c r="AC561" s="161"/>
      <c r="AD561" s="161"/>
      <c r="AE561" s="161"/>
      <c r="AF561" s="161"/>
      <c r="AG561" s="161"/>
      <c r="AH561" s="161"/>
      <c r="AI561" s="161"/>
      <c r="AJ561" s="161"/>
      <c r="AK561" s="161"/>
      <c r="AL561" s="161"/>
      <c r="AM561" s="161"/>
      <c r="AN561" s="161"/>
      <c r="AO561" s="161"/>
      <c r="AP561" s="161"/>
      <c r="AQ561" s="161"/>
      <c r="AR561" s="161"/>
      <c r="AS561" s="161"/>
      <c r="AT561" s="161"/>
      <c r="AU561" s="161"/>
      <c r="AV561" s="161"/>
      <c r="AW561" s="161"/>
      <c r="AX561" s="161"/>
      <c r="AY561" s="161"/>
      <c r="AZ561" s="161"/>
      <c r="BA561" s="161"/>
      <c r="BB561" s="161"/>
      <c r="BC561" s="161"/>
      <c r="BD561" s="161"/>
      <c r="BE561" s="161"/>
      <c r="BF561" s="161"/>
      <c r="BG561" s="161"/>
      <c r="BH561" s="161"/>
    </row>
    <row r="562" spans="2:60" s="155" customFormat="1" ht="19.5" customHeight="1" x14ac:dyDescent="0.15">
      <c r="B562" s="156"/>
      <c r="C562" s="74" t="s">
        <v>522</v>
      </c>
      <c r="D562" s="157" t="s">
        <v>525</v>
      </c>
      <c r="E562" s="158" t="s">
        <v>440</v>
      </c>
      <c r="F562" s="76">
        <v>82</v>
      </c>
      <c r="G562" s="77"/>
      <c r="H562" s="77"/>
      <c r="I562" s="81"/>
      <c r="J562" s="159"/>
      <c r="K562" s="159"/>
      <c r="L562" s="159"/>
      <c r="M562" s="159"/>
      <c r="N562" s="159"/>
      <c r="O562" s="160"/>
      <c r="P562" s="161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  <c r="AA562" s="161"/>
      <c r="AB562" s="161"/>
      <c r="AC562" s="161"/>
      <c r="AD562" s="161"/>
      <c r="AE562" s="161"/>
      <c r="AF562" s="161"/>
      <c r="AG562" s="161"/>
      <c r="AH562" s="161"/>
      <c r="AI562" s="161"/>
      <c r="AJ562" s="161"/>
      <c r="AK562" s="161"/>
      <c r="AL562" s="161"/>
      <c r="AM562" s="161"/>
      <c r="AN562" s="161"/>
      <c r="AO562" s="161"/>
      <c r="AP562" s="161"/>
      <c r="AQ562" s="161"/>
      <c r="AR562" s="161"/>
      <c r="AS562" s="161"/>
      <c r="AT562" s="161"/>
      <c r="AU562" s="161"/>
      <c r="AV562" s="161"/>
      <c r="AW562" s="161"/>
      <c r="AX562" s="161"/>
      <c r="AY562" s="161"/>
      <c r="AZ562" s="161"/>
      <c r="BA562" s="161"/>
      <c r="BB562" s="161"/>
      <c r="BC562" s="161"/>
      <c r="BD562" s="161"/>
      <c r="BE562" s="161"/>
      <c r="BF562" s="161"/>
      <c r="BG562" s="161"/>
      <c r="BH562" s="161"/>
    </row>
    <row r="563" spans="2:60" s="155" customFormat="1" ht="19.5" customHeight="1" x14ac:dyDescent="0.15">
      <c r="B563" s="156"/>
      <c r="C563" s="74" t="s">
        <v>522</v>
      </c>
      <c r="D563" s="157" t="s">
        <v>526</v>
      </c>
      <c r="E563" s="158" t="s">
        <v>440</v>
      </c>
      <c r="F563" s="76">
        <v>103</v>
      </c>
      <c r="G563" s="77"/>
      <c r="H563" s="77"/>
      <c r="I563" s="81"/>
      <c r="J563" s="159"/>
      <c r="K563" s="159"/>
      <c r="L563" s="159"/>
      <c r="M563" s="159"/>
      <c r="N563" s="159"/>
      <c r="O563" s="160"/>
      <c r="P563" s="161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  <c r="AA563" s="161"/>
      <c r="AB563" s="161"/>
      <c r="AC563" s="161"/>
      <c r="AD563" s="161"/>
      <c r="AE563" s="161"/>
      <c r="AF563" s="161"/>
      <c r="AG563" s="161"/>
      <c r="AH563" s="161"/>
      <c r="AI563" s="161"/>
      <c r="AJ563" s="161"/>
      <c r="AK563" s="161"/>
      <c r="AL563" s="161"/>
      <c r="AM563" s="161"/>
      <c r="AN563" s="161"/>
      <c r="AO563" s="161"/>
      <c r="AP563" s="161"/>
      <c r="AQ563" s="161"/>
      <c r="AR563" s="161"/>
      <c r="AS563" s="161"/>
      <c r="AT563" s="161"/>
      <c r="AU563" s="161"/>
      <c r="AV563" s="161"/>
      <c r="AW563" s="161"/>
      <c r="AX563" s="161"/>
      <c r="AY563" s="161"/>
      <c r="AZ563" s="161"/>
      <c r="BA563" s="161"/>
      <c r="BB563" s="161"/>
      <c r="BC563" s="161"/>
      <c r="BD563" s="161"/>
      <c r="BE563" s="161"/>
      <c r="BF563" s="161"/>
      <c r="BG563" s="161"/>
      <c r="BH563" s="161"/>
    </row>
    <row r="564" spans="2:60" ht="19.5" customHeight="1" x14ac:dyDescent="0.15">
      <c r="B564" s="72"/>
      <c r="C564" s="121" t="s">
        <v>522</v>
      </c>
      <c r="D564" s="74" t="s">
        <v>527</v>
      </c>
      <c r="E564" s="75" t="s">
        <v>440</v>
      </c>
      <c r="F564" s="76">
        <v>380</v>
      </c>
      <c r="G564" s="77"/>
      <c r="H564" s="77"/>
      <c r="I564" s="81"/>
      <c r="J564" s="159"/>
      <c r="K564" s="169"/>
      <c r="L564" s="169"/>
      <c r="M564" s="169"/>
      <c r="N564" s="159"/>
      <c r="O564" s="160"/>
      <c r="P564" s="71"/>
    </row>
    <row r="565" spans="2:60" ht="19.5" customHeight="1" x14ac:dyDescent="0.15">
      <c r="B565" s="72"/>
      <c r="C565" s="162" t="s">
        <v>522</v>
      </c>
      <c r="D565" s="163" t="s">
        <v>528</v>
      </c>
      <c r="E565" s="75" t="s">
        <v>440</v>
      </c>
      <c r="F565" s="76">
        <v>236</v>
      </c>
      <c r="G565" s="77"/>
      <c r="H565" s="77"/>
      <c r="I565" s="81"/>
      <c r="J565" s="159"/>
      <c r="K565" s="159"/>
      <c r="L565" s="159"/>
      <c r="M565" s="159"/>
      <c r="N565" s="159"/>
      <c r="O565" s="160"/>
      <c r="P565" s="71"/>
    </row>
    <row r="566" spans="2:60" ht="19.5" customHeight="1" x14ac:dyDescent="0.15">
      <c r="B566" s="72"/>
      <c r="C566" s="74" t="s">
        <v>522</v>
      </c>
      <c r="D566" s="163" t="s">
        <v>529</v>
      </c>
      <c r="E566" s="75" t="s">
        <v>440</v>
      </c>
      <c r="F566" s="76">
        <v>68</v>
      </c>
      <c r="G566" s="77"/>
      <c r="H566" s="77"/>
      <c r="I566" s="81"/>
      <c r="J566" s="159"/>
      <c r="K566" s="159"/>
      <c r="L566" s="159"/>
      <c r="M566" s="159"/>
      <c r="N566" s="159"/>
      <c r="O566" s="160"/>
      <c r="P566" s="71"/>
    </row>
    <row r="567" spans="2:60" ht="19.5" customHeight="1" x14ac:dyDescent="0.15">
      <c r="B567" s="72"/>
      <c r="C567" s="170" t="s">
        <v>530</v>
      </c>
      <c r="D567" s="163"/>
      <c r="E567" s="75" t="s">
        <v>440</v>
      </c>
      <c r="F567" s="76">
        <v>5828</v>
      </c>
      <c r="G567" s="77"/>
      <c r="H567" s="77"/>
      <c r="I567" s="81"/>
      <c r="J567" s="159"/>
      <c r="K567" s="159"/>
      <c r="L567" s="159"/>
      <c r="M567" s="159"/>
      <c r="N567" s="159"/>
      <c r="O567" s="160"/>
      <c r="P567" s="71"/>
    </row>
    <row r="568" spans="2:60" ht="19.5" customHeight="1" x14ac:dyDescent="0.15">
      <c r="B568" s="72"/>
      <c r="C568" s="73" t="s">
        <v>531</v>
      </c>
      <c r="D568" s="163" t="s">
        <v>532</v>
      </c>
      <c r="E568" s="75" t="s">
        <v>98</v>
      </c>
      <c r="F568" s="76">
        <v>140</v>
      </c>
      <c r="G568" s="77"/>
      <c r="H568" s="77"/>
      <c r="I568" s="81"/>
      <c r="J568" s="159"/>
      <c r="K568" s="159"/>
      <c r="L568" s="159"/>
      <c r="M568" s="159"/>
      <c r="N568" s="159"/>
      <c r="O568" s="160"/>
      <c r="P568" s="71"/>
    </row>
    <row r="569" spans="2:60" ht="19.5" customHeight="1" x14ac:dyDescent="0.15">
      <c r="B569" s="72"/>
      <c r="C569" s="115" t="s">
        <v>533</v>
      </c>
      <c r="D569" s="74" t="s">
        <v>534</v>
      </c>
      <c r="E569" s="75" t="s">
        <v>535</v>
      </c>
      <c r="F569" s="76">
        <v>128</v>
      </c>
      <c r="G569" s="77"/>
      <c r="H569" s="77"/>
      <c r="I569" s="81"/>
      <c r="J569" s="111"/>
      <c r="K569" s="116"/>
      <c r="L569" s="116"/>
      <c r="M569" s="116"/>
      <c r="N569" s="111"/>
      <c r="O569" s="88"/>
      <c r="P569" s="71"/>
    </row>
    <row r="570" spans="2:60" ht="19.5" customHeight="1" x14ac:dyDescent="0.15">
      <c r="B570" s="72"/>
      <c r="C570" s="115" t="s">
        <v>536</v>
      </c>
      <c r="D570" s="74" t="s">
        <v>537</v>
      </c>
      <c r="E570" s="75" t="s">
        <v>535</v>
      </c>
      <c r="F570" s="76">
        <v>32</v>
      </c>
      <c r="G570" s="77"/>
      <c r="H570" s="77"/>
      <c r="I570" s="81"/>
      <c r="J570" s="111"/>
      <c r="K570" s="116"/>
      <c r="L570" s="116"/>
      <c r="M570" s="116"/>
      <c r="N570" s="111"/>
      <c r="O570" s="88"/>
      <c r="P570" s="71"/>
    </row>
    <row r="571" spans="2:60" ht="19.5" customHeight="1" x14ac:dyDescent="0.15">
      <c r="B571" s="72"/>
      <c r="C571" s="73" t="s">
        <v>536</v>
      </c>
      <c r="D571" s="74" t="s">
        <v>538</v>
      </c>
      <c r="E571" s="75" t="s">
        <v>535</v>
      </c>
      <c r="F571" s="76">
        <v>384</v>
      </c>
      <c r="G571" s="77"/>
      <c r="H571" s="77"/>
      <c r="I571" s="81"/>
      <c r="J571" s="111"/>
      <c r="K571" s="116"/>
      <c r="L571" s="116"/>
      <c r="M571" s="116"/>
      <c r="N571" s="111"/>
      <c r="O571" s="88"/>
      <c r="P571" s="71"/>
    </row>
    <row r="572" spans="2:60" ht="19.5" customHeight="1" x14ac:dyDescent="0.15">
      <c r="B572" s="72"/>
      <c r="C572" s="73" t="s">
        <v>536</v>
      </c>
      <c r="D572" s="74" t="s">
        <v>539</v>
      </c>
      <c r="E572" s="75" t="s">
        <v>535</v>
      </c>
      <c r="F572" s="76">
        <v>128</v>
      </c>
      <c r="G572" s="77"/>
      <c r="H572" s="77"/>
      <c r="I572" s="81"/>
      <c r="J572" s="111"/>
      <c r="K572" s="116"/>
      <c r="L572" s="116"/>
      <c r="M572" s="116"/>
      <c r="N572" s="111"/>
      <c r="O572" s="88"/>
      <c r="P572" s="71"/>
    </row>
    <row r="573" spans="2:60" ht="19.5" customHeight="1" x14ac:dyDescent="0.15">
      <c r="B573" s="72"/>
      <c r="C573" s="73" t="s">
        <v>536</v>
      </c>
      <c r="D573" s="74" t="s">
        <v>540</v>
      </c>
      <c r="E573" s="75" t="s">
        <v>535</v>
      </c>
      <c r="F573" s="76">
        <v>64</v>
      </c>
      <c r="G573" s="77"/>
      <c r="H573" s="77"/>
      <c r="I573" s="81"/>
      <c r="J573" s="111"/>
      <c r="K573" s="111"/>
      <c r="L573" s="111"/>
      <c r="M573" s="111"/>
      <c r="N573" s="111"/>
      <c r="O573" s="88"/>
      <c r="P573" s="71"/>
    </row>
    <row r="574" spans="2:60" ht="19.5" customHeight="1" thickBot="1" x14ac:dyDescent="0.2">
      <c r="B574" s="94">
        <f t="shared" ref="B574" si="0">B548+1</f>
        <v>23</v>
      </c>
      <c r="C574" s="95"/>
      <c r="D574" s="96"/>
      <c r="E574" s="97"/>
      <c r="F574" s="98"/>
      <c r="G574" s="99"/>
      <c r="H574" s="99"/>
      <c r="I574" s="117"/>
      <c r="J574" s="102"/>
      <c r="K574" s="100"/>
      <c r="L574" s="100"/>
      <c r="M574" s="100"/>
      <c r="N574" s="100"/>
      <c r="O574" s="118"/>
      <c r="P574" s="71"/>
    </row>
    <row r="575" spans="2:60" ht="19.5" customHeight="1" x14ac:dyDescent="0.15">
      <c r="B575" s="72"/>
      <c r="C575" s="73" t="s">
        <v>541</v>
      </c>
      <c r="D575" s="74"/>
      <c r="E575" s="75" t="s">
        <v>440</v>
      </c>
      <c r="F575" s="76">
        <v>180</v>
      </c>
      <c r="G575" s="77"/>
      <c r="H575" s="77"/>
      <c r="I575" s="81"/>
      <c r="J575" s="111"/>
      <c r="K575" s="111"/>
      <c r="L575" s="111"/>
      <c r="M575" s="111"/>
      <c r="N575" s="111"/>
      <c r="O575" s="88"/>
      <c r="P575" s="71"/>
    </row>
    <row r="576" spans="2:60" ht="19.5" customHeight="1" x14ac:dyDescent="0.15">
      <c r="B576" s="72"/>
      <c r="C576" s="73" t="s">
        <v>542</v>
      </c>
      <c r="D576" s="74" t="s">
        <v>543</v>
      </c>
      <c r="E576" s="75" t="s">
        <v>92</v>
      </c>
      <c r="F576" s="76">
        <v>4</v>
      </c>
      <c r="G576" s="77"/>
      <c r="H576" s="77"/>
      <c r="I576" s="81"/>
      <c r="J576" s="111"/>
      <c r="K576" s="111"/>
      <c r="L576" s="111"/>
      <c r="M576" s="111"/>
      <c r="N576" s="111"/>
      <c r="O576" s="88"/>
      <c r="P576" s="71"/>
    </row>
    <row r="577" spans="2:60" ht="19.5" customHeight="1" x14ac:dyDescent="0.15">
      <c r="B577" s="72"/>
      <c r="C577" s="73"/>
      <c r="D577" s="74"/>
      <c r="E577" s="75"/>
      <c r="F577" s="76"/>
      <c r="G577" s="77"/>
      <c r="H577" s="77"/>
      <c r="I577" s="81"/>
      <c r="J577" s="81"/>
      <c r="K577" s="81"/>
      <c r="L577" s="81"/>
      <c r="M577" s="81"/>
      <c r="N577" s="81"/>
      <c r="O577" s="84"/>
      <c r="P577" s="71"/>
    </row>
    <row r="578" spans="2:60" ht="19.5" customHeight="1" x14ac:dyDescent="0.15">
      <c r="B578" s="72"/>
      <c r="C578" s="121" t="s">
        <v>278</v>
      </c>
      <c r="D578" s="74"/>
      <c r="E578" s="75" t="s">
        <v>440</v>
      </c>
      <c r="F578" s="76">
        <v>6008</v>
      </c>
      <c r="G578" s="153"/>
      <c r="H578" s="77"/>
      <c r="I578" s="81"/>
      <c r="J578" s="111"/>
      <c r="K578" s="111"/>
      <c r="L578" s="111"/>
      <c r="M578" s="111"/>
      <c r="N578" s="111"/>
      <c r="O578" s="88"/>
      <c r="P578" s="71"/>
    </row>
    <row r="579" spans="2:60" ht="19.5" customHeight="1" x14ac:dyDescent="0.15">
      <c r="B579" s="72"/>
      <c r="C579" s="121" t="s">
        <v>544</v>
      </c>
      <c r="D579" s="74"/>
      <c r="E579" s="75" t="s">
        <v>440</v>
      </c>
      <c r="F579" s="76">
        <v>6008</v>
      </c>
      <c r="G579" s="153"/>
      <c r="H579" s="77"/>
      <c r="I579" s="81"/>
      <c r="J579" s="111"/>
      <c r="K579" s="111"/>
      <c r="L579" s="111"/>
      <c r="M579" s="111"/>
      <c r="N579" s="111"/>
      <c r="O579" s="88"/>
      <c r="P579" s="71"/>
    </row>
    <row r="580" spans="2:60" ht="19.5" customHeight="1" x14ac:dyDescent="0.15">
      <c r="B580" s="72"/>
      <c r="C580" s="74" t="s">
        <v>545</v>
      </c>
      <c r="D580" s="154"/>
      <c r="E580" s="75" t="s">
        <v>440</v>
      </c>
      <c r="F580" s="76">
        <v>6008</v>
      </c>
      <c r="G580" s="153"/>
      <c r="H580" s="77"/>
      <c r="I580" s="81"/>
      <c r="J580" s="81"/>
      <c r="K580" s="81"/>
      <c r="L580" s="81"/>
      <c r="M580" s="81"/>
      <c r="N580" s="81"/>
      <c r="O580" s="84"/>
      <c r="P580" s="71"/>
    </row>
    <row r="581" spans="2:60" ht="19.5" customHeight="1" x14ac:dyDescent="0.15">
      <c r="B581" s="72"/>
      <c r="C581" s="74" t="s">
        <v>546</v>
      </c>
      <c r="D581" s="74" t="s">
        <v>547</v>
      </c>
      <c r="E581" s="75" t="s">
        <v>92</v>
      </c>
      <c r="F581" s="76">
        <v>76</v>
      </c>
      <c r="G581" s="153"/>
      <c r="H581" s="77"/>
      <c r="I581" s="81"/>
      <c r="J581" s="81"/>
      <c r="K581" s="81"/>
      <c r="L581" s="81"/>
      <c r="M581" s="81"/>
      <c r="N581" s="81"/>
      <c r="O581" s="84"/>
      <c r="P581" s="71"/>
    </row>
    <row r="582" spans="2:60" ht="19.5" customHeight="1" x14ac:dyDescent="0.15">
      <c r="B582" s="72"/>
      <c r="C582" s="73"/>
      <c r="D582" s="74"/>
      <c r="E582" s="75"/>
      <c r="F582" s="76"/>
      <c r="G582" s="77"/>
      <c r="H582" s="77"/>
      <c r="I582" s="81"/>
      <c r="J582" s="81"/>
      <c r="K582" s="81"/>
      <c r="L582" s="81"/>
      <c r="M582" s="81"/>
      <c r="N582" s="81"/>
      <c r="O582" s="84"/>
      <c r="P582" s="71"/>
    </row>
    <row r="583" spans="2:60" ht="19.5" customHeight="1" x14ac:dyDescent="0.15">
      <c r="B583" s="72"/>
      <c r="C583" s="121" t="s">
        <v>548</v>
      </c>
      <c r="D583" s="74" t="s">
        <v>549</v>
      </c>
      <c r="E583" s="75" t="s">
        <v>98</v>
      </c>
      <c r="F583" s="76">
        <v>140</v>
      </c>
      <c r="G583" s="153"/>
      <c r="H583" s="77"/>
      <c r="I583" s="81"/>
      <c r="J583" s="81"/>
      <c r="K583" s="81"/>
      <c r="L583" s="81"/>
      <c r="M583" s="81"/>
      <c r="N583" s="81"/>
      <c r="O583" s="84"/>
      <c r="P583" s="71"/>
    </row>
    <row r="584" spans="2:60" ht="19.5" customHeight="1" x14ac:dyDescent="0.15">
      <c r="B584" s="72"/>
      <c r="C584" s="73"/>
      <c r="D584" s="74"/>
      <c r="E584" s="75"/>
      <c r="F584" s="76"/>
      <c r="G584" s="77"/>
      <c r="H584" s="77"/>
      <c r="I584" s="81"/>
      <c r="J584" s="81"/>
      <c r="K584" s="81"/>
      <c r="L584" s="81"/>
      <c r="M584" s="81"/>
      <c r="N584" s="81"/>
      <c r="O584" s="84"/>
      <c r="P584" s="71"/>
    </row>
    <row r="585" spans="2:60" s="155" customFormat="1" ht="19.5" customHeight="1" x14ac:dyDescent="0.15">
      <c r="B585" s="173"/>
      <c r="C585" s="74" t="s">
        <v>550</v>
      </c>
      <c r="D585" s="157" t="s">
        <v>551</v>
      </c>
      <c r="E585" s="158" t="s">
        <v>98</v>
      </c>
      <c r="F585" s="76">
        <v>6.3</v>
      </c>
      <c r="G585" s="153"/>
      <c r="H585" s="77"/>
      <c r="I585" s="81"/>
      <c r="J585" s="159"/>
      <c r="K585" s="159"/>
      <c r="L585" s="159"/>
      <c r="M585" s="159"/>
      <c r="N585" s="159"/>
      <c r="O585" s="160"/>
      <c r="P585" s="161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  <c r="AA585" s="161"/>
      <c r="AB585" s="161"/>
      <c r="AC585" s="161"/>
      <c r="AD585" s="161"/>
      <c r="AE585" s="161"/>
      <c r="AF585" s="161"/>
      <c r="AG585" s="161"/>
      <c r="AH585" s="161"/>
      <c r="AI585" s="161"/>
      <c r="AJ585" s="161"/>
      <c r="AK585" s="161"/>
      <c r="AL585" s="161"/>
      <c r="AM585" s="161"/>
      <c r="AN585" s="161"/>
      <c r="AO585" s="161"/>
      <c r="AP585" s="161"/>
      <c r="AQ585" s="161"/>
      <c r="AR585" s="161"/>
      <c r="AS585" s="161"/>
      <c r="AT585" s="161"/>
      <c r="AU585" s="161"/>
      <c r="AV585" s="161"/>
      <c r="AW585" s="161"/>
      <c r="AX585" s="161"/>
      <c r="AY585" s="161"/>
      <c r="AZ585" s="161"/>
      <c r="BA585" s="161"/>
      <c r="BB585" s="161"/>
      <c r="BC585" s="161"/>
      <c r="BD585" s="161"/>
      <c r="BE585" s="161"/>
      <c r="BF585" s="161"/>
      <c r="BG585" s="161"/>
      <c r="BH585" s="161"/>
    </row>
    <row r="586" spans="2:60" s="155" customFormat="1" ht="19.5" customHeight="1" x14ac:dyDescent="0.15">
      <c r="B586" s="173"/>
      <c r="C586" s="74" t="s">
        <v>552</v>
      </c>
      <c r="D586" s="157" t="s">
        <v>551</v>
      </c>
      <c r="E586" s="158" t="s">
        <v>98</v>
      </c>
      <c r="F586" s="76">
        <v>7.1</v>
      </c>
      <c r="G586" s="153"/>
      <c r="H586" s="77"/>
      <c r="I586" s="81"/>
      <c r="J586" s="159"/>
      <c r="K586" s="159"/>
      <c r="L586" s="159"/>
      <c r="M586" s="159"/>
      <c r="N586" s="159"/>
      <c r="O586" s="160"/>
      <c r="P586" s="161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  <c r="AA586" s="161"/>
      <c r="AB586" s="161"/>
      <c r="AC586" s="161"/>
      <c r="AD586" s="161"/>
      <c r="AE586" s="161"/>
      <c r="AF586" s="161"/>
      <c r="AG586" s="161"/>
      <c r="AH586" s="161"/>
      <c r="AI586" s="161"/>
      <c r="AJ586" s="161"/>
      <c r="AK586" s="161"/>
      <c r="AL586" s="161"/>
      <c r="AM586" s="161"/>
      <c r="AN586" s="161"/>
      <c r="AO586" s="161"/>
      <c r="AP586" s="161"/>
      <c r="AQ586" s="161"/>
      <c r="AR586" s="161"/>
      <c r="AS586" s="161"/>
      <c r="AT586" s="161"/>
      <c r="AU586" s="161"/>
      <c r="AV586" s="161"/>
      <c r="AW586" s="161"/>
      <c r="AX586" s="161"/>
      <c r="AY586" s="161"/>
      <c r="AZ586" s="161"/>
      <c r="BA586" s="161"/>
      <c r="BB586" s="161"/>
      <c r="BC586" s="161"/>
      <c r="BD586" s="161"/>
      <c r="BE586" s="161"/>
      <c r="BF586" s="161"/>
      <c r="BG586" s="161"/>
      <c r="BH586" s="161"/>
    </row>
    <row r="587" spans="2:60" s="155" customFormat="1" ht="19.5" customHeight="1" x14ac:dyDescent="0.15">
      <c r="B587" s="173"/>
      <c r="C587" s="74" t="s">
        <v>553</v>
      </c>
      <c r="D587" s="157" t="s">
        <v>554</v>
      </c>
      <c r="E587" s="158" t="s">
        <v>98</v>
      </c>
      <c r="F587" s="76">
        <v>1.8</v>
      </c>
      <c r="G587" s="153"/>
      <c r="H587" s="77"/>
      <c r="I587" s="81"/>
      <c r="J587" s="159"/>
      <c r="K587" s="159"/>
      <c r="L587" s="159"/>
      <c r="M587" s="159"/>
      <c r="N587" s="159"/>
      <c r="O587" s="160"/>
      <c r="P587" s="161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  <c r="AA587" s="161"/>
      <c r="AB587" s="161"/>
      <c r="AC587" s="161"/>
      <c r="AD587" s="161"/>
      <c r="AE587" s="161"/>
      <c r="AF587" s="161"/>
      <c r="AG587" s="161"/>
      <c r="AH587" s="161"/>
      <c r="AI587" s="161"/>
      <c r="AJ587" s="161"/>
      <c r="AK587" s="161"/>
      <c r="AL587" s="161"/>
      <c r="AM587" s="161"/>
      <c r="AN587" s="161"/>
      <c r="AO587" s="161"/>
      <c r="AP587" s="161"/>
      <c r="AQ587" s="161"/>
      <c r="AR587" s="161"/>
      <c r="AS587" s="161"/>
      <c r="AT587" s="161"/>
      <c r="AU587" s="161"/>
      <c r="AV587" s="161"/>
      <c r="AW587" s="161"/>
      <c r="AX587" s="161"/>
      <c r="AY587" s="161"/>
      <c r="AZ587" s="161"/>
      <c r="BA587" s="161"/>
      <c r="BB587" s="161"/>
      <c r="BC587" s="161"/>
      <c r="BD587" s="161"/>
      <c r="BE587" s="161"/>
      <c r="BF587" s="161"/>
      <c r="BG587" s="161"/>
      <c r="BH587" s="161"/>
    </row>
    <row r="588" spans="2:60" ht="19.5" customHeight="1" x14ac:dyDescent="0.15">
      <c r="B588" s="125"/>
      <c r="C588" s="115" t="s">
        <v>555</v>
      </c>
      <c r="D588" s="74" t="s">
        <v>556</v>
      </c>
      <c r="E588" s="75" t="s">
        <v>98</v>
      </c>
      <c r="F588" s="76">
        <v>15.2</v>
      </c>
      <c r="G588" s="153"/>
      <c r="H588" s="77"/>
      <c r="I588" s="81"/>
      <c r="J588" s="159"/>
      <c r="K588" s="169"/>
      <c r="L588" s="169"/>
      <c r="M588" s="169"/>
      <c r="N588" s="159"/>
      <c r="O588" s="160"/>
      <c r="P588" s="71"/>
    </row>
    <row r="589" spans="2:60" ht="19.5" customHeight="1" x14ac:dyDescent="0.15">
      <c r="B589" s="125"/>
      <c r="C589" s="73" t="s">
        <v>557</v>
      </c>
      <c r="D589" s="174" t="s">
        <v>558</v>
      </c>
      <c r="E589" s="75" t="s">
        <v>98</v>
      </c>
      <c r="F589" s="76">
        <v>19.7</v>
      </c>
      <c r="G589" s="153"/>
      <c r="H589" s="77"/>
      <c r="I589" s="81"/>
      <c r="J589" s="159"/>
      <c r="K589" s="159"/>
      <c r="L589" s="159"/>
      <c r="M589" s="159"/>
      <c r="N589" s="159"/>
      <c r="O589" s="160"/>
      <c r="P589" s="71"/>
    </row>
    <row r="590" spans="2:60" ht="19.5" customHeight="1" x14ac:dyDescent="0.15">
      <c r="B590" s="72"/>
      <c r="C590" s="73"/>
      <c r="D590" s="74"/>
      <c r="E590" s="75"/>
      <c r="F590" s="76"/>
      <c r="G590" s="77"/>
      <c r="H590" s="77"/>
      <c r="I590" s="81"/>
      <c r="J590" s="81"/>
      <c r="K590" s="81"/>
      <c r="L590" s="81"/>
      <c r="M590" s="81"/>
      <c r="N590" s="81"/>
      <c r="O590" s="84"/>
      <c r="P590" s="71"/>
    </row>
    <row r="591" spans="2:60" ht="19.5" customHeight="1" x14ac:dyDescent="0.15">
      <c r="B591" s="72"/>
      <c r="C591" s="73"/>
      <c r="D591" s="74"/>
      <c r="E591" s="75"/>
      <c r="F591" s="76"/>
      <c r="G591" s="77"/>
      <c r="H591" s="77"/>
      <c r="I591" s="81"/>
      <c r="J591" s="81"/>
      <c r="K591" s="81"/>
      <c r="L591" s="81"/>
      <c r="M591" s="81"/>
      <c r="N591" s="81"/>
      <c r="O591" s="84"/>
      <c r="P591" s="71"/>
    </row>
    <row r="592" spans="2:60" ht="19.5" customHeight="1" x14ac:dyDescent="0.15">
      <c r="B592" s="72"/>
      <c r="C592" s="73"/>
      <c r="D592" s="163"/>
      <c r="E592" s="75"/>
      <c r="F592" s="76"/>
      <c r="G592" s="175"/>
      <c r="H592" s="176"/>
      <c r="I592" s="172"/>
      <c r="J592" s="159"/>
      <c r="K592" s="159"/>
      <c r="L592" s="159"/>
      <c r="M592" s="159"/>
      <c r="N592" s="159"/>
      <c r="O592" s="160"/>
      <c r="P592" s="71"/>
    </row>
    <row r="593" spans="2:16" ht="19.5" customHeight="1" x14ac:dyDescent="0.15">
      <c r="B593" s="72"/>
      <c r="C593" s="115"/>
      <c r="D593" s="74"/>
      <c r="E593" s="75"/>
      <c r="F593" s="76"/>
      <c r="G593" s="77"/>
      <c r="H593" s="77"/>
      <c r="I593" s="114"/>
      <c r="J593" s="111"/>
      <c r="K593" s="116"/>
      <c r="L593" s="116"/>
      <c r="M593" s="116"/>
      <c r="N593" s="111"/>
      <c r="O593" s="88"/>
      <c r="P593" s="71"/>
    </row>
    <row r="594" spans="2:16" ht="19.5" customHeight="1" x14ac:dyDescent="0.15">
      <c r="B594" s="72"/>
      <c r="C594" s="115"/>
      <c r="D594" s="74"/>
      <c r="E594" s="75"/>
      <c r="F594" s="76"/>
      <c r="G594" s="77"/>
      <c r="H594" s="77"/>
      <c r="I594" s="114"/>
      <c r="J594" s="111"/>
      <c r="K594" s="116"/>
      <c r="L594" s="116"/>
      <c r="M594" s="116"/>
      <c r="N594" s="111"/>
      <c r="O594" s="88"/>
      <c r="P594" s="71"/>
    </row>
    <row r="595" spans="2:16" ht="19.5" customHeight="1" x14ac:dyDescent="0.15">
      <c r="B595" s="72"/>
      <c r="C595" s="73"/>
      <c r="D595" s="74"/>
      <c r="E595" s="75"/>
      <c r="F595" s="76"/>
      <c r="G595" s="77"/>
      <c r="H595" s="77"/>
      <c r="I595" s="114"/>
      <c r="J595" s="111"/>
      <c r="K595" s="116"/>
      <c r="L595" s="116"/>
      <c r="M595" s="116"/>
      <c r="N595" s="111"/>
      <c r="O595" s="88"/>
      <c r="P595" s="71"/>
    </row>
    <row r="596" spans="2:16" ht="19.5" customHeight="1" x14ac:dyDescent="0.15">
      <c r="B596" s="72"/>
      <c r="C596" s="73"/>
      <c r="D596" s="74"/>
      <c r="E596" s="75"/>
      <c r="F596" s="76"/>
      <c r="G596" s="77"/>
      <c r="H596" s="77"/>
      <c r="I596" s="114"/>
      <c r="J596" s="111"/>
      <c r="K596" s="116"/>
      <c r="L596" s="116"/>
      <c r="M596" s="116"/>
      <c r="N596" s="111"/>
      <c r="O596" s="88"/>
      <c r="P596" s="71"/>
    </row>
    <row r="597" spans="2:16" ht="19.5" customHeight="1" x14ac:dyDescent="0.15">
      <c r="B597" s="72"/>
      <c r="C597" s="73"/>
      <c r="D597" s="74"/>
      <c r="E597" s="75"/>
      <c r="F597" s="76"/>
      <c r="G597" s="77"/>
      <c r="H597" s="77"/>
      <c r="I597" s="114"/>
      <c r="J597" s="111"/>
      <c r="K597" s="111"/>
      <c r="L597" s="111"/>
      <c r="M597" s="111"/>
      <c r="N597" s="111"/>
      <c r="O597" s="88"/>
      <c r="P597" s="71"/>
    </row>
    <row r="598" spans="2:16" ht="19.5" customHeight="1" x14ac:dyDescent="0.15">
      <c r="B598" s="72"/>
      <c r="C598" s="73"/>
      <c r="D598" s="74"/>
      <c r="E598" s="75"/>
      <c r="F598" s="76"/>
      <c r="G598" s="77"/>
      <c r="H598" s="77"/>
      <c r="I598" s="81"/>
      <c r="J598" s="81"/>
      <c r="K598" s="81"/>
      <c r="L598" s="81"/>
      <c r="M598" s="81"/>
      <c r="N598" s="81"/>
      <c r="O598" s="84"/>
      <c r="P598" s="71"/>
    </row>
    <row r="599" spans="2:16" ht="19.5" customHeight="1" x14ac:dyDescent="0.15">
      <c r="B599" s="72"/>
      <c r="C599" s="73"/>
      <c r="D599" s="74"/>
      <c r="E599" s="75"/>
      <c r="F599" s="76"/>
      <c r="G599" s="77"/>
      <c r="H599" s="77"/>
      <c r="I599" s="81"/>
      <c r="J599" s="81"/>
      <c r="K599" s="81"/>
      <c r="L599" s="81"/>
      <c r="M599" s="81"/>
      <c r="N599" s="81"/>
      <c r="O599" s="84"/>
      <c r="P599" s="71"/>
    </row>
    <row r="600" spans="2:16" ht="19.5" customHeight="1" thickBot="1" x14ac:dyDescent="0.2">
      <c r="B600" s="94">
        <f>B574+1</f>
        <v>24</v>
      </c>
      <c r="C600" s="95" t="s">
        <v>62</v>
      </c>
      <c r="D600" s="96"/>
      <c r="E600" s="97"/>
      <c r="F600" s="98"/>
      <c r="G600" s="99"/>
      <c r="H600" s="99"/>
      <c r="I600" s="117"/>
      <c r="J600" s="102"/>
      <c r="K600" s="100"/>
      <c r="L600" s="100"/>
      <c r="M600" s="100"/>
      <c r="N600" s="100"/>
      <c r="O600" s="118"/>
      <c r="P600" s="71"/>
    </row>
    <row r="601" spans="2:16" ht="19.5" customHeight="1" x14ac:dyDescent="0.15">
      <c r="B601" s="104">
        <v>7</v>
      </c>
      <c r="C601" s="119" t="s">
        <v>559</v>
      </c>
      <c r="D601" s="119"/>
      <c r="E601" s="119"/>
      <c r="F601" s="119"/>
      <c r="G601" s="109"/>
      <c r="H601" s="109"/>
      <c r="I601" s="110"/>
      <c r="J601" s="110"/>
      <c r="K601" s="110"/>
      <c r="L601" s="110"/>
      <c r="M601" s="110"/>
      <c r="N601" s="110"/>
      <c r="O601" s="70"/>
      <c r="P601" s="71"/>
    </row>
    <row r="602" spans="2:16" ht="19.5" customHeight="1" x14ac:dyDescent="0.15">
      <c r="B602" s="72"/>
      <c r="C602" s="73" t="s">
        <v>560</v>
      </c>
      <c r="D602" s="74"/>
      <c r="E602" s="75"/>
      <c r="F602" s="76"/>
      <c r="G602" s="77"/>
      <c r="H602" s="77"/>
      <c r="I602" s="81"/>
      <c r="J602" s="81"/>
      <c r="K602" s="81"/>
      <c r="L602" s="81"/>
      <c r="M602" s="81"/>
      <c r="N602" s="81"/>
      <c r="O602" s="84"/>
      <c r="P602" s="71"/>
    </row>
    <row r="603" spans="2:16" ht="19.5" customHeight="1" x14ac:dyDescent="0.15">
      <c r="B603" s="72"/>
      <c r="C603" s="121" t="s">
        <v>561</v>
      </c>
      <c r="D603" s="74" t="s">
        <v>562</v>
      </c>
      <c r="E603" s="75" t="s">
        <v>98</v>
      </c>
      <c r="F603" s="76">
        <v>986</v>
      </c>
      <c r="G603" s="153"/>
      <c r="H603" s="77"/>
      <c r="I603" s="81"/>
      <c r="J603" s="111"/>
      <c r="K603" s="111"/>
      <c r="L603" s="111"/>
      <c r="M603" s="111"/>
      <c r="N603" s="111"/>
      <c r="O603" s="88"/>
      <c r="P603" s="71"/>
    </row>
    <row r="604" spans="2:16" ht="19.5" customHeight="1" x14ac:dyDescent="0.15">
      <c r="B604" s="72"/>
      <c r="C604" s="121" t="s">
        <v>563</v>
      </c>
      <c r="D604" s="74" t="s">
        <v>564</v>
      </c>
      <c r="E604" s="75" t="s">
        <v>136</v>
      </c>
      <c r="F604" s="76">
        <v>996</v>
      </c>
      <c r="G604" s="153"/>
      <c r="H604" s="77"/>
      <c r="I604" s="81"/>
      <c r="J604" s="111"/>
      <c r="K604" s="111"/>
      <c r="L604" s="111"/>
      <c r="M604" s="111"/>
      <c r="N604" s="111"/>
      <c r="O604" s="88"/>
      <c r="P604" s="71"/>
    </row>
    <row r="605" spans="2:16" ht="19.5" customHeight="1" x14ac:dyDescent="0.15">
      <c r="B605" s="72"/>
      <c r="C605" s="74" t="s">
        <v>565</v>
      </c>
      <c r="D605" s="154"/>
      <c r="E605" s="75" t="s">
        <v>98</v>
      </c>
      <c r="F605" s="76">
        <v>187</v>
      </c>
      <c r="G605" s="153"/>
      <c r="H605" s="77"/>
      <c r="I605" s="81"/>
      <c r="J605" s="81"/>
      <c r="K605" s="81"/>
      <c r="L605" s="81"/>
      <c r="M605" s="81"/>
      <c r="N605" s="81"/>
      <c r="O605" s="84"/>
      <c r="P605" s="71"/>
    </row>
    <row r="606" spans="2:16" ht="19.5" customHeight="1" x14ac:dyDescent="0.15">
      <c r="B606" s="72"/>
      <c r="C606" s="74" t="s">
        <v>566</v>
      </c>
      <c r="D606" s="74" t="s">
        <v>567</v>
      </c>
      <c r="E606" s="75" t="s">
        <v>136</v>
      </c>
      <c r="F606" s="76">
        <v>16.3</v>
      </c>
      <c r="G606" s="153"/>
      <c r="H606" s="77"/>
      <c r="I606" s="81"/>
      <c r="J606" s="81"/>
      <c r="K606" s="81"/>
      <c r="L606" s="81"/>
      <c r="M606" s="81"/>
      <c r="N606" s="81"/>
      <c r="O606" s="84"/>
      <c r="P606" s="71"/>
    </row>
    <row r="607" spans="2:16" ht="19.5" customHeight="1" x14ac:dyDescent="0.15">
      <c r="B607" s="72"/>
      <c r="C607" s="121" t="s">
        <v>568</v>
      </c>
      <c r="D607" s="74" t="s">
        <v>569</v>
      </c>
      <c r="E607" s="75" t="s">
        <v>76</v>
      </c>
      <c r="F607" s="76">
        <v>619</v>
      </c>
      <c r="G607" s="153"/>
      <c r="H607" s="77"/>
      <c r="I607" s="81"/>
      <c r="J607" s="111"/>
      <c r="K607" s="111"/>
      <c r="L607" s="111"/>
      <c r="M607" s="111"/>
      <c r="N607" s="111"/>
      <c r="O607" s="88"/>
      <c r="P607" s="71"/>
    </row>
    <row r="608" spans="2:16" ht="19.5" customHeight="1" x14ac:dyDescent="0.15">
      <c r="B608" s="72"/>
      <c r="C608" s="121" t="s">
        <v>568</v>
      </c>
      <c r="D608" s="74" t="s">
        <v>570</v>
      </c>
      <c r="E608" s="75" t="s">
        <v>76</v>
      </c>
      <c r="F608" s="76">
        <v>261</v>
      </c>
      <c r="G608" s="153"/>
      <c r="H608" s="77"/>
      <c r="I608" s="81"/>
      <c r="J608" s="81"/>
      <c r="K608" s="81"/>
      <c r="L608" s="81"/>
      <c r="M608" s="81"/>
      <c r="N608" s="81"/>
      <c r="O608" s="84"/>
      <c r="P608" s="71"/>
    </row>
    <row r="609" spans="2:60" ht="19.5" customHeight="1" x14ac:dyDescent="0.15">
      <c r="B609" s="72"/>
      <c r="C609" s="121" t="s">
        <v>571</v>
      </c>
      <c r="D609" s="74" t="s">
        <v>157</v>
      </c>
      <c r="E609" s="75" t="s">
        <v>76</v>
      </c>
      <c r="F609" s="76">
        <v>12.5</v>
      </c>
      <c r="G609" s="153"/>
      <c r="H609" s="77"/>
      <c r="I609" s="81"/>
      <c r="J609" s="81"/>
      <c r="K609" s="81"/>
      <c r="L609" s="81"/>
      <c r="M609" s="81"/>
      <c r="N609" s="81"/>
      <c r="O609" s="84"/>
      <c r="P609" s="71"/>
    </row>
    <row r="610" spans="2:60" ht="19.5" customHeight="1" x14ac:dyDescent="0.15">
      <c r="B610" s="72"/>
      <c r="C610" s="121" t="s">
        <v>572</v>
      </c>
      <c r="D610" s="74" t="s">
        <v>573</v>
      </c>
      <c r="E610" s="75" t="s">
        <v>92</v>
      </c>
      <c r="F610" s="76">
        <v>44</v>
      </c>
      <c r="G610" s="153"/>
      <c r="H610" s="77"/>
      <c r="I610" s="81"/>
      <c r="J610" s="81"/>
      <c r="K610" s="81"/>
      <c r="L610" s="81"/>
      <c r="M610" s="81"/>
      <c r="N610" s="81"/>
      <c r="O610" s="84"/>
      <c r="P610" s="71"/>
    </row>
    <row r="611" spans="2:60" s="155" customFormat="1" ht="19.5" customHeight="1" x14ac:dyDescent="0.15">
      <c r="B611" s="156"/>
      <c r="C611" s="74" t="s">
        <v>574</v>
      </c>
      <c r="D611" s="157" t="s">
        <v>575</v>
      </c>
      <c r="E611" s="158" t="s">
        <v>76</v>
      </c>
      <c r="F611" s="76">
        <v>96.6</v>
      </c>
      <c r="G611" s="153"/>
      <c r="H611" s="77"/>
      <c r="I611" s="81"/>
      <c r="J611" s="159"/>
      <c r="K611" s="159"/>
      <c r="L611" s="159"/>
      <c r="M611" s="159"/>
      <c r="N611" s="159"/>
      <c r="O611" s="160"/>
      <c r="P611" s="161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  <c r="AA611" s="161"/>
      <c r="AB611" s="161"/>
      <c r="AC611" s="161"/>
      <c r="AD611" s="161"/>
      <c r="AE611" s="161"/>
      <c r="AF611" s="161"/>
      <c r="AG611" s="161"/>
      <c r="AH611" s="161"/>
      <c r="AI611" s="161"/>
      <c r="AJ611" s="161"/>
      <c r="AK611" s="161"/>
      <c r="AL611" s="161"/>
      <c r="AM611" s="161"/>
      <c r="AN611" s="161"/>
      <c r="AO611" s="161"/>
      <c r="AP611" s="161"/>
      <c r="AQ611" s="161"/>
      <c r="AR611" s="161"/>
      <c r="AS611" s="161"/>
      <c r="AT611" s="161"/>
      <c r="AU611" s="161"/>
      <c r="AV611" s="161"/>
      <c r="AW611" s="161"/>
      <c r="AX611" s="161"/>
      <c r="AY611" s="161"/>
      <c r="AZ611" s="161"/>
      <c r="BA611" s="161"/>
      <c r="BB611" s="161"/>
      <c r="BC611" s="161"/>
      <c r="BD611" s="161"/>
      <c r="BE611" s="161"/>
      <c r="BF611" s="161"/>
      <c r="BG611" s="161"/>
      <c r="BH611" s="161"/>
    </row>
    <row r="612" spans="2:60" s="155" customFormat="1" ht="19.5" customHeight="1" x14ac:dyDescent="0.15">
      <c r="B612" s="156"/>
      <c r="C612" s="74"/>
      <c r="D612" s="157"/>
      <c r="E612" s="158"/>
      <c r="F612" s="76"/>
      <c r="G612" s="153"/>
      <c r="H612" s="77"/>
      <c r="I612" s="172"/>
      <c r="J612" s="159"/>
      <c r="K612" s="159"/>
      <c r="L612" s="159"/>
      <c r="M612" s="159"/>
      <c r="N612" s="159"/>
      <c r="O612" s="160"/>
      <c r="P612" s="161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  <c r="AA612" s="161"/>
      <c r="AB612" s="161"/>
      <c r="AC612" s="161"/>
      <c r="AD612" s="161"/>
      <c r="AE612" s="161"/>
      <c r="AF612" s="161"/>
      <c r="AG612" s="161"/>
      <c r="AH612" s="161"/>
      <c r="AI612" s="161"/>
      <c r="AJ612" s="161"/>
      <c r="AK612" s="161"/>
      <c r="AL612" s="161"/>
      <c r="AM612" s="161"/>
      <c r="AN612" s="161"/>
      <c r="AO612" s="161"/>
      <c r="AP612" s="161"/>
      <c r="AQ612" s="161"/>
      <c r="AR612" s="161"/>
      <c r="AS612" s="161"/>
      <c r="AT612" s="161"/>
      <c r="AU612" s="161"/>
      <c r="AV612" s="161"/>
      <c r="AW612" s="161"/>
      <c r="AX612" s="161"/>
      <c r="AY612" s="161"/>
      <c r="AZ612" s="161"/>
      <c r="BA612" s="161"/>
      <c r="BB612" s="161"/>
      <c r="BC612" s="161"/>
      <c r="BD612" s="161"/>
      <c r="BE612" s="161"/>
      <c r="BF612" s="161"/>
      <c r="BG612" s="161"/>
      <c r="BH612" s="161"/>
    </row>
    <row r="613" spans="2:60" s="155" customFormat="1" ht="19.5" customHeight="1" x14ac:dyDescent="0.15">
      <c r="B613" s="156"/>
      <c r="C613" s="74" t="s">
        <v>576</v>
      </c>
      <c r="D613" s="157"/>
      <c r="E613" s="158"/>
      <c r="F613" s="76"/>
      <c r="G613" s="153"/>
      <c r="H613" s="77"/>
      <c r="I613" s="172"/>
      <c r="J613" s="159"/>
      <c r="K613" s="159"/>
      <c r="L613" s="159"/>
      <c r="M613" s="159"/>
      <c r="N613" s="159"/>
      <c r="O613" s="160"/>
      <c r="P613" s="161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  <c r="AA613" s="161"/>
      <c r="AB613" s="161"/>
      <c r="AC613" s="161"/>
      <c r="AD613" s="161"/>
      <c r="AE613" s="161"/>
      <c r="AF613" s="161"/>
      <c r="AG613" s="161"/>
      <c r="AH613" s="161"/>
      <c r="AI613" s="161"/>
      <c r="AJ613" s="161"/>
      <c r="AK613" s="161"/>
      <c r="AL613" s="161"/>
      <c r="AM613" s="161"/>
      <c r="AN613" s="161"/>
      <c r="AO613" s="161"/>
      <c r="AP613" s="161"/>
      <c r="AQ613" s="161"/>
      <c r="AR613" s="161"/>
      <c r="AS613" s="161"/>
      <c r="AT613" s="161"/>
      <c r="AU613" s="161"/>
      <c r="AV613" s="161"/>
      <c r="AW613" s="161"/>
      <c r="AX613" s="161"/>
      <c r="AY613" s="161"/>
      <c r="AZ613" s="161"/>
      <c r="BA613" s="161"/>
      <c r="BB613" s="161"/>
      <c r="BC613" s="161"/>
      <c r="BD613" s="161"/>
      <c r="BE613" s="161"/>
      <c r="BF613" s="161"/>
      <c r="BG613" s="161"/>
      <c r="BH613" s="161"/>
    </row>
    <row r="614" spans="2:60" s="155" customFormat="1" ht="19.5" customHeight="1" x14ac:dyDescent="0.15">
      <c r="B614" s="156"/>
      <c r="C614" s="74" t="s">
        <v>481</v>
      </c>
      <c r="D614" s="157" t="s">
        <v>577</v>
      </c>
      <c r="E614" s="158" t="s">
        <v>98</v>
      </c>
      <c r="F614" s="76">
        <v>338</v>
      </c>
      <c r="G614" s="153"/>
      <c r="H614" s="77"/>
      <c r="I614" s="81"/>
      <c r="J614" s="159"/>
      <c r="K614" s="159"/>
      <c r="L614" s="159"/>
      <c r="M614" s="159"/>
      <c r="N614" s="159"/>
      <c r="O614" s="160"/>
      <c r="P614" s="161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  <c r="AA614" s="161"/>
      <c r="AB614" s="161"/>
      <c r="AC614" s="161"/>
      <c r="AD614" s="161"/>
      <c r="AE614" s="161"/>
      <c r="AF614" s="161"/>
      <c r="AG614" s="161"/>
      <c r="AH614" s="161"/>
      <c r="AI614" s="161"/>
      <c r="AJ614" s="161"/>
      <c r="AK614" s="161"/>
      <c r="AL614" s="161"/>
      <c r="AM614" s="161"/>
      <c r="AN614" s="161"/>
      <c r="AO614" s="161"/>
      <c r="AP614" s="161"/>
      <c r="AQ614" s="161"/>
      <c r="AR614" s="161"/>
      <c r="AS614" s="161"/>
      <c r="AT614" s="161"/>
      <c r="AU614" s="161"/>
      <c r="AV614" s="161"/>
      <c r="AW614" s="161"/>
      <c r="AX614" s="161"/>
      <c r="AY614" s="161"/>
      <c r="AZ614" s="161"/>
      <c r="BA614" s="161"/>
      <c r="BB614" s="161"/>
      <c r="BC614" s="161"/>
      <c r="BD614" s="161"/>
      <c r="BE614" s="161"/>
      <c r="BF614" s="161"/>
      <c r="BG614" s="161"/>
      <c r="BH614" s="161"/>
    </row>
    <row r="615" spans="2:60" ht="19.5" customHeight="1" x14ac:dyDescent="0.15">
      <c r="B615" s="72"/>
      <c r="C615" s="115" t="s">
        <v>578</v>
      </c>
      <c r="D615" s="74" t="s">
        <v>579</v>
      </c>
      <c r="E615" s="75" t="s">
        <v>98</v>
      </c>
      <c r="F615" s="76">
        <v>69.2</v>
      </c>
      <c r="G615" s="153"/>
      <c r="H615" s="77"/>
      <c r="I615" s="81"/>
      <c r="J615" s="159"/>
      <c r="K615" s="169"/>
      <c r="L615" s="169"/>
      <c r="M615" s="169"/>
      <c r="N615" s="159"/>
      <c r="O615" s="160"/>
      <c r="P615" s="71"/>
    </row>
    <row r="616" spans="2:60" ht="19.5" customHeight="1" x14ac:dyDescent="0.15">
      <c r="B616" s="72"/>
      <c r="C616" s="162" t="s">
        <v>580</v>
      </c>
      <c r="D616" s="163" t="s">
        <v>581</v>
      </c>
      <c r="E616" s="75" t="s">
        <v>98</v>
      </c>
      <c r="F616" s="76">
        <v>14.4</v>
      </c>
      <c r="G616" s="153"/>
      <c r="H616" s="77"/>
      <c r="I616" s="81"/>
      <c r="J616" s="159"/>
      <c r="K616" s="159"/>
      <c r="L616" s="159"/>
      <c r="M616" s="159"/>
      <c r="N616" s="159"/>
      <c r="O616" s="160"/>
      <c r="P616" s="71"/>
    </row>
    <row r="617" spans="2:60" ht="19.5" customHeight="1" x14ac:dyDescent="0.15">
      <c r="B617" s="72"/>
      <c r="C617" s="73" t="s">
        <v>582</v>
      </c>
      <c r="D617" s="163" t="s">
        <v>583</v>
      </c>
      <c r="E617" s="75" t="s">
        <v>136</v>
      </c>
      <c r="F617" s="76">
        <v>177</v>
      </c>
      <c r="G617" s="153"/>
      <c r="H617" s="77"/>
      <c r="I617" s="81"/>
      <c r="J617" s="159"/>
      <c r="K617" s="159"/>
      <c r="L617" s="159"/>
      <c r="M617" s="159"/>
      <c r="N617" s="159"/>
      <c r="O617" s="160"/>
      <c r="P617" s="71"/>
    </row>
    <row r="618" spans="2:60" ht="19.5" customHeight="1" x14ac:dyDescent="0.15">
      <c r="B618" s="72"/>
      <c r="C618" s="170" t="s">
        <v>584</v>
      </c>
      <c r="D618" s="163" t="s">
        <v>567</v>
      </c>
      <c r="E618" s="75" t="s">
        <v>136</v>
      </c>
      <c r="F618" s="76">
        <v>177</v>
      </c>
      <c r="G618" s="153"/>
      <c r="H618" s="77"/>
      <c r="I618" s="81"/>
      <c r="J618" s="159"/>
      <c r="K618" s="159"/>
      <c r="L618" s="159"/>
      <c r="M618" s="159"/>
      <c r="N618" s="159"/>
      <c r="O618" s="160"/>
      <c r="P618" s="71"/>
    </row>
    <row r="619" spans="2:60" ht="19.5" customHeight="1" x14ac:dyDescent="0.15">
      <c r="B619" s="72"/>
      <c r="C619" s="73"/>
      <c r="D619" s="163"/>
      <c r="E619" s="75"/>
      <c r="F619" s="76"/>
      <c r="G619" s="175"/>
      <c r="H619" s="176"/>
      <c r="I619" s="172"/>
      <c r="J619" s="159"/>
      <c r="K619" s="159"/>
      <c r="L619" s="159"/>
      <c r="M619" s="159"/>
      <c r="N619" s="159"/>
      <c r="O619" s="160"/>
      <c r="P619" s="71"/>
    </row>
    <row r="620" spans="2:60" ht="19.5" customHeight="1" x14ac:dyDescent="0.15">
      <c r="B620" s="72"/>
      <c r="C620" s="115"/>
      <c r="D620" s="74"/>
      <c r="E620" s="75"/>
      <c r="F620" s="76"/>
      <c r="G620" s="77"/>
      <c r="H620" s="77"/>
      <c r="I620" s="114"/>
      <c r="J620" s="111"/>
      <c r="K620" s="116"/>
      <c r="L620" s="116"/>
      <c r="M620" s="116"/>
      <c r="N620" s="111"/>
      <c r="O620" s="88"/>
      <c r="P620" s="71"/>
    </row>
    <row r="621" spans="2:60" ht="19.5" customHeight="1" x14ac:dyDescent="0.15">
      <c r="B621" s="72"/>
      <c r="C621" s="73"/>
      <c r="D621" s="74"/>
      <c r="E621" s="75"/>
      <c r="F621" s="76"/>
      <c r="G621" s="77"/>
      <c r="H621" s="77"/>
      <c r="I621" s="114"/>
      <c r="J621" s="111"/>
      <c r="K621" s="116"/>
      <c r="L621" s="116"/>
      <c r="M621" s="116"/>
      <c r="N621" s="111"/>
      <c r="O621" s="88"/>
      <c r="P621" s="71"/>
    </row>
    <row r="622" spans="2:60" ht="19.5" customHeight="1" x14ac:dyDescent="0.15">
      <c r="B622" s="72"/>
      <c r="C622" s="73"/>
      <c r="D622" s="74"/>
      <c r="E622" s="75"/>
      <c r="F622" s="76"/>
      <c r="G622" s="77"/>
      <c r="H622" s="77"/>
      <c r="I622" s="114"/>
      <c r="J622" s="111"/>
      <c r="K622" s="116"/>
      <c r="L622" s="116"/>
      <c r="M622" s="116"/>
      <c r="N622" s="111"/>
      <c r="O622" s="88"/>
      <c r="P622" s="71"/>
    </row>
    <row r="623" spans="2:60" ht="19.5" customHeight="1" x14ac:dyDescent="0.15">
      <c r="B623" s="72"/>
      <c r="C623" s="73"/>
      <c r="D623" s="74"/>
      <c r="E623" s="75"/>
      <c r="F623" s="76"/>
      <c r="G623" s="77"/>
      <c r="H623" s="77"/>
      <c r="I623" s="114"/>
      <c r="J623" s="111"/>
      <c r="K623" s="111"/>
      <c r="L623" s="111"/>
      <c r="M623" s="111"/>
      <c r="N623" s="111"/>
      <c r="O623" s="88"/>
      <c r="P623" s="71"/>
    </row>
    <row r="624" spans="2:60" ht="19.5" customHeight="1" x14ac:dyDescent="0.15">
      <c r="B624" s="72"/>
      <c r="C624" s="73"/>
      <c r="D624" s="74"/>
      <c r="E624" s="75"/>
      <c r="F624" s="76"/>
      <c r="G624" s="77"/>
      <c r="H624" s="77"/>
      <c r="I624" s="111"/>
      <c r="J624" s="111"/>
      <c r="K624" s="111"/>
      <c r="L624" s="111"/>
      <c r="M624" s="111"/>
      <c r="N624" s="111"/>
      <c r="O624" s="88"/>
      <c r="P624" s="71"/>
    </row>
    <row r="625" spans="2:60" ht="19.5" customHeight="1" x14ac:dyDescent="0.15">
      <c r="B625" s="72"/>
      <c r="C625" s="73"/>
      <c r="D625" s="74"/>
      <c r="E625" s="75"/>
      <c r="F625" s="76"/>
      <c r="G625" s="77"/>
      <c r="H625" s="86"/>
      <c r="I625" s="111"/>
      <c r="J625" s="111"/>
      <c r="K625" s="111"/>
      <c r="L625" s="111"/>
      <c r="M625" s="111"/>
      <c r="N625" s="111"/>
      <c r="O625" s="88"/>
      <c r="P625" s="71"/>
    </row>
    <row r="626" spans="2:60" ht="19.5" customHeight="1" thickBot="1" x14ac:dyDescent="0.2">
      <c r="B626" s="94">
        <f>B600+1</f>
        <v>25</v>
      </c>
      <c r="C626" s="95"/>
      <c r="D626" s="96"/>
      <c r="E626" s="97"/>
      <c r="F626" s="98"/>
      <c r="G626" s="99"/>
      <c r="H626" s="99"/>
      <c r="I626" s="117"/>
      <c r="J626" s="102"/>
      <c r="K626" s="100"/>
      <c r="L626" s="100"/>
      <c r="M626" s="100"/>
      <c r="N626" s="100"/>
      <c r="O626" s="118"/>
      <c r="P626" s="71"/>
    </row>
    <row r="627" spans="2:60" ht="19.5" customHeight="1" x14ac:dyDescent="0.15">
      <c r="B627" s="104"/>
      <c r="C627" s="119"/>
      <c r="D627" s="119"/>
      <c r="E627" s="119"/>
      <c r="F627" s="119"/>
      <c r="G627" s="109"/>
      <c r="H627" s="109"/>
      <c r="I627" s="110"/>
      <c r="J627" s="110"/>
      <c r="K627" s="110"/>
      <c r="L627" s="110"/>
      <c r="M627" s="110"/>
      <c r="N627" s="110"/>
      <c r="O627" s="70"/>
      <c r="P627" s="71"/>
    </row>
    <row r="628" spans="2:60" ht="19.5" customHeight="1" x14ac:dyDescent="0.15">
      <c r="B628" s="72"/>
      <c r="C628" s="73" t="s">
        <v>585</v>
      </c>
      <c r="D628" s="74"/>
      <c r="E628" s="75"/>
      <c r="F628" s="76"/>
      <c r="G628" s="77"/>
      <c r="H628" s="77"/>
      <c r="I628" s="81"/>
      <c r="J628" s="81"/>
      <c r="K628" s="81"/>
      <c r="L628" s="81"/>
      <c r="M628" s="81"/>
      <c r="N628" s="81"/>
      <c r="O628" s="84"/>
      <c r="P628" s="71"/>
    </row>
    <row r="629" spans="2:60" ht="19.5" customHeight="1" x14ac:dyDescent="0.15">
      <c r="B629" s="72"/>
      <c r="C629" s="121" t="s">
        <v>586</v>
      </c>
      <c r="D629" s="74" t="s">
        <v>587</v>
      </c>
      <c r="E629" s="75" t="s">
        <v>136</v>
      </c>
      <c r="F629" s="76">
        <v>287</v>
      </c>
      <c r="G629" s="153"/>
      <c r="H629" s="77"/>
      <c r="I629" s="81"/>
      <c r="J629" s="111"/>
      <c r="K629" s="111"/>
      <c r="L629" s="111"/>
      <c r="M629" s="111"/>
      <c r="N629" s="111"/>
      <c r="O629" s="88"/>
      <c r="P629" s="71"/>
    </row>
    <row r="630" spans="2:60" ht="19.5" customHeight="1" x14ac:dyDescent="0.15">
      <c r="B630" s="72"/>
      <c r="C630" s="121" t="s">
        <v>588</v>
      </c>
      <c r="D630" s="74" t="s">
        <v>589</v>
      </c>
      <c r="E630" s="75" t="s">
        <v>136</v>
      </c>
      <c r="F630" s="76">
        <v>51.5</v>
      </c>
      <c r="G630" s="153"/>
      <c r="H630" s="77"/>
      <c r="I630" s="81"/>
      <c r="J630" s="111"/>
      <c r="K630" s="111"/>
      <c r="L630" s="111"/>
      <c r="M630" s="111"/>
      <c r="N630" s="111"/>
      <c r="O630" s="88"/>
      <c r="P630" s="71"/>
    </row>
    <row r="631" spans="2:60" ht="19.5" customHeight="1" x14ac:dyDescent="0.15">
      <c r="B631" s="72"/>
      <c r="C631" s="74" t="s">
        <v>590</v>
      </c>
      <c r="D631" s="154" t="s">
        <v>591</v>
      </c>
      <c r="E631" s="75" t="s">
        <v>136</v>
      </c>
      <c r="F631" s="76">
        <v>188</v>
      </c>
      <c r="G631" s="153"/>
      <c r="H631" s="77"/>
      <c r="I631" s="81"/>
      <c r="J631" s="81"/>
      <c r="K631" s="81"/>
      <c r="L631" s="81"/>
      <c r="M631" s="81"/>
      <c r="N631" s="81"/>
      <c r="O631" s="84"/>
      <c r="P631" s="71"/>
    </row>
    <row r="632" spans="2:60" ht="19.5" customHeight="1" x14ac:dyDescent="0.15">
      <c r="B632" s="72"/>
      <c r="C632" s="74" t="s">
        <v>592</v>
      </c>
      <c r="D632" s="74" t="s">
        <v>593</v>
      </c>
      <c r="E632" s="75" t="s">
        <v>136</v>
      </c>
      <c r="F632" s="76">
        <v>784</v>
      </c>
      <c r="G632" s="153"/>
      <c r="H632" s="77"/>
      <c r="I632" s="81"/>
      <c r="J632" s="81"/>
      <c r="K632" s="81"/>
      <c r="L632" s="81"/>
      <c r="M632" s="81"/>
      <c r="N632" s="81"/>
      <c r="O632" s="84"/>
      <c r="P632" s="71"/>
    </row>
    <row r="633" spans="2:60" ht="19.5" customHeight="1" x14ac:dyDescent="0.15">
      <c r="B633" s="72"/>
      <c r="C633" s="121" t="s">
        <v>594</v>
      </c>
      <c r="D633" s="74" t="s">
        <v>159</v>
      </c>
      <c r="E633" s="75" t="s">
        <v>136</v>
      </c>
      <c r="F633" s="76">
        <v>67.099999999999994</v>
      </c>
      <c r="G633" s="153"/>
      <c r="H633" s="77"/>
      <c r="I633" s="81"/>
      <c r="J633" s="111"/>
      <c r="K633" s="111"/>
      <c r="L633" s="111"/>
      <c r="M633" s="111"/>
      <c r="N633" s="111"/>
      <c r="O633" s="88"/>
      <c r="P633" s="71"/>
    </row>
    <row r="634" spans="2:60" ht="19.5" customHeight="1" x14ac:dyDescent="0.15">
      <c r="B634" s="72"/>
      <c r="C634" s="121" t="s">
        <v>595</v>
      </c>
      <c r="D634" s="74"/>
      <c r="E634" s="75" t="s">
        <v>596</v>
      </c>
      <c r="F634" s="76">
        <v>27</v>
      </c>
      <c r="G634" s="153"/>
      <c r="H634" s="77"/>
      <c r="I634" s="81"/>
      <c r="J634" s="81"/>
      <c r="K634" s="81"/>
      <c r="L634" s="81"/>
      <c r="M634" s="81"/>
      <c r="N634" s="81"/>
      <c r="O634" s="84"/>
      <c r="P634" s="71"/>
    </row>
    <row r="635" spans="2:60" ht="19.5" customHeight="1" x14ac:dyDescent="0.15">
      <c r="B635" s="72"/>
      <c r="C635" s="121" t="s">
        <v>597</v>
      </c>
      <c r="D635" s="74" t="s">
        <v>598</v>
      </c>
      <c r="E635" s="75" t="s">
        <v>136</v>
      </c>
      <c r="F635" s="76">
        <v>2.5</v>
      </c>
      <c r="G635" s="153"/>
      <c r="H635" s="77"/>
      <c r="I635" s="81"/>
      <c r="J635" s="81"/>
      <c r="K635" s="81"/>
      <c r="L635" s="81"/>
      <c r="M635" s="81"/>
      <c r="N635" s="81"/>
      <c r="O635" s="84"/>
      <c r="P635" s="71"/>
    </row>
    <row r="636" spans="2:60" ht="19.5" customHeight="1" x14ac:dyDescent="0.15">
      <c r="B636" s="72"/>
      <c r="C636" s="121" t="s">
        <v>599</v>
      </c>
      <c r="D636" s="74" t="s">
        <v>600</v>
      </c>
      <c r="E636" s="75" t="s">
        <v>136</v>
      </c>
      <c r="F636" s="76">
        <v>3.8</v>
      </c>
      <c r="G636" s="153"/>
      <c r="H636" s="77"/>
      <c r="I636" s="81"/>
      <c r="J636" s="81"/>
      <c r="K636" s="81"/>
      <c r="L636" s="81"/>
      <c r="M636" s="81"/>
      <c r="N636" s="81"/>
      <c r="O636" s="84"/>
      <c r="P636" s="71"/>
    </row>
    <row r="637" spans="2:60" ht="19.5" customHeight="1" x14ac:dyDescent="0.15">
      <c r="B637" s="72"/>
      <c r="C637" s="121" t="s">
        <v>601</v>
      </c>
      <c r="D637" s="74" t="s">
        <v>602</v>
      </c>
      <c r="E637" s="75" t="s">
        <v>136</v>
      </c>
      <c r="F637" s="76">
        <v>21.1</v>
      </c>
      <c r="G637" s="153"/>
      <c r="H637" s="77"/>
      <c r="I637" s="81"/>
      <c r="J637" s="81"/>
      <c r="K637" s="81"/>
      <c r="L637" s="81"/>
      <c r="M637" s="81"/>
      <c r="N637" s="81"/>
      <c r="O637" s="84"/>
      <c r="P637" s="71"/>
    </row>
    <row r="638" spans="2:60" s="155" customFormat="1" ht="19.5" customHeight="1" x14ac:dyDescent="0.15">
      <c r="B638" s="156"/>
      <c r="C638" s="74"/>
      <c r="D638" s="157"/>
      <c r="E638" s="158"/>
      <c r="F638" s="76"/>
      <c r="G638" s="175"/>
      <c r="H638" s="176"/>
      <c r="I638" s="172"/>
      <c r="J638" s="159"/>
      <c r="K638" s="159"/>
      <c r="L638" s="159"/>
      <c r="M638" s="159"/>
      <c r="N638" s="159"/>
      <c r="O638" s="160"/>
      <c r="P638" s="161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  <c r="AA638" s="161"/>
      <c r="AB638" s="161"/>
      <c r="AC638" s="161"/>
      <c r="AD638" s="161"/>
      <c r="AE638" s="161"/>
      <c r="AF638" s="161"/>
      <c r="AG638" s="161"/>
      <c r="AH638" s="161"/>
      <c r="AI638" s="161"/>
      <c r="AJ638" s="161"/>
      <c r="AK638" s="161"/>
      <c r="AL638" s="161"/>
      <c r="AM638" s="161"/>
      <c r="AN638" s="161"/>
      <c r="AO638" s="161"/>
      <c r="AP638" s="161"/>
      <c r="AQ638" s="161"/>
      <c r="AR638" s="161"/>
      <c r="AS638" s="161"/>
      <c r="AT638" s="161"/>
      <c r="AU638" s="161"/>
      <c r="AV638" s="161"/>
      <c r="AW638" s="161"/>
      <c r="AX638" s="161"/>
      <c r="AY638" s="161"/>
      <c r="AZ638" s="161"/>
      <c r="BA638" s="161"/>
      <c r="BB638" s="161"/>
      <c r="BC638" s="161"/>
      <c r="BD638" s="161"/>
      <c r="BE638" s="161"/>
      <c r="BF638" s="161"/>
      <c r="BG638" s="161"/>
      <c r="BH638" s="161"/>
    </row>
    <row r="639" spans="2:60" s="155" customFormat="1" ht="19.5" customHeight="1" x14ac:dyDescent="0.15">
      <c r="B639" s="156"/>
      <c r="C639" s="74"/>
      <c r="D639" s="157"/>
      <c r="E639" s="158"/>
      <c r="F639" s="76"/>
      <c r="G639" s="175"/>
      <c r="H639" s="176"/>
      <c r="I639" s="172"/>
      <c r="J639" s="159"/>
      <c r="K639" s="159"/>
      <c r="L639" s="159"/>
      <c r="M639" s="159"/>
      <c r="N639" s="159"/>
      <c r="O639" s="160"/>
      <c r="P639" s="161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  <c r="AA639" s="161"/>
      <c r="AB639" s="161"/>
      <c r="AC639" s="161"/>
      <c r="AD639" s="161"/>
      <c r="AE639" s="161"/>
      <c r="AF639" s="161"/>
      <c r="AG639" s="161"/>
      <c r="AH639" s="161"/>
      <c r="AI639" s="161"/>
      <c r="AJ639" s="161"/>
      <c r="AK639" s="161"/>
      <c r="AL639" s="161"/>
      <c r="AM639" s="161"/>
      <c r="AN639" s="161"/>
      <c r="AO639" s="161"/>
      <c r="AP639" s="161"/>
      <c r="AQ639" s="161"/>
      <c r="AR639" s="161"/>
      <c r="AS639" s="161"/>
      <c r="AT639" s="161"/>
      <c r="AU639" s="161"/>
      <c r="AV639" s="161"/>
      <c r="AW639" s="161"/>
      <c r="AX639" s="161"/>
      <c r="AY639" s="161"/>
      <c r="AZ639" s="161"/>
      <c r="BA639" s="161"/>
      <c r="BB639" s="161"/>
      <c r="BC639" s="161"/>
      <c r="BD639" s="161"/>
      <c r="BE639" s="161"/>
      <c r="BF639" s="161"/>
      <c r="BG639" s="161"/>
      <c r="BH639" s="161"/>
    </row>
    <row r="640" spans="2:60" ht="19.5" customHeight="1" x14ac:dyDescent="0.15">
      <c r="B640" s="72"/>
      <c r="C640" s="115"/>
      <c r="D640" s="74"/>
      <c r="E640" s="75"/>
      <c r="F640" s="76"/>
      <c r="G640" s="164"/>
      <c r="H640" s="164"/>
      <c r="I640" s="177"/>
      <c r="J640" s="159"/>
      <c r="K640" s="169"/>
      <c r="L640" s="169"/>
      <c r="M640" s="169"/>
      <c r="N640" s="159"/>
      <c r="O640" s="160"/>
      <c r="P640" s="71"/>
    </row>
    <row r="641" spans="2:16" ht="19.5" customHeight="1" x14ac:dyDescent="0.15">
      <c r="B641" s="72"/>
      <c r="C641" s="170"/>
      <c r="D641" s="163"/>
      <c r="E641" s="75"/>
      <c r="F641" s="76"/>
      <c r="G641" s="164"/>
      <c r="H641" s="164"/>
      <c r="I641" s="172"/>
      <c r="J641" s="159"/>
      <c r="K641" s="159"/>
      <c r="L641" s="159"/>
      <c r="M641" s="159"/>
      <c r="N641" s="159"/>
      <c r="O641" s="160"/>
      <c r="P641" s="71"/>
    </row>
    <row r="642" spans="2:16" ht="19.5" customHeight="1" x14ac:dyDescent="0.15">
      <c r="B642" s="72"/>
      <c r="C642" s="73"/>
      <c r="D642" s="163"/>
      <c r="E642" s="75"/>
      <c r="F642" s="76"/>
      <c r="G642" s="175"/>
      <c r="H642" s="176"/>
      <c r="I642" s="172"/>
      <c r="J642" s="159"/>
      <c r="K642" s="159"/>
      <c r="L642" s="159"/>
      <c r="M642" s="159"/>
      <c r="N642" s="159"/>
      <c r="O642" s="160"/>
      <c r="P642" s="71"/>
    </row>
    <row r="643" spans="2:16" ht="19.5" customHeight="1" x14ac:dyDescent="0.15">
      <c r="B643" s="72"/>
      <c r="C643" s="170"/>
      <c r="D643" s="163"/>
      <c r="E643" s="75"/>
      <c r="F643" s="76"/>
      <c r="G643" s="164"/>
      <c r="H643" s="164"/>
      <c r="I643" s="172"/>
      <c r="J643" s="159"/>
      <c r="K643" s="159"/>
      <c r="L643" s="159"/>
      <c r="M643" s="159"/>
      <c r="N643" s="159"/>
      <c r="O643" s="160"/>
      <c r="P643" s="71"/>
    </row>
    <row r="644" spans="2:16" ht="19.5" customHeight="1" x14ac:dyDescent="0.15">
      <c r="B644" s="72"/>
      <c r="C644" s="73"/>
      <c r="D644" s="163"/>
      <c r="E644" s="75"/>
      <c r="F644" s="76"/>
      <c r="G644" s="175"/>
      <c r="H644" s="176"/>
      <c r="I644" s="172"/>
      <c r="J644" s="159"/>
      <c r="K644" s="159"/>
      <c r="L644" s="159"/>
      <c r="M644" s="159"/>
      <c r="N644" s="159"/>
      <c r="O644" s="160"/>
      <c r="P644" s="71"/>
    </row>
    <row r="645" spans="2:16" ht="19.5" customHeight="1" x14ac:dyDescent="0.15">
      <c r="B645" s="72"/>
      <c r="C645" s="115"/>
      <c r="D645" s="74"/>
      <c r="E645" s="75"/>
      <c r="F645" s="76"/>
      <c r="G645" s="77"/>
      <c r="H645" s="77"/>
      <c r="I645" s="114"/>
      <c r="J645" s="111"/>
      <c r="K645" s="116"/>
      <c r="L645" s="116"/>
      <c r="M645" s="116"/>
      <c r="N645" s="111"/>
      <c r="O645" s="88"/>
      <c r="P645" s="71"/>
    </row>
    <row r="646" spans="2:16" ht="19.5" customHeight="1" x14ac:dyDescent="0.15">
      <c r="B646" s="72"/>
      <c r="C646" s="115"/>
      <c r="D646" s="74"/>
      <c r="E646" s="75"/>
      <c r="F646" s="76"/>
      <c r="G646" s="77"/>
      <c r="H646" s="77"/>
      <c r="I646" s="114"/>
      <c r="J646" s="111"/>
      <c r="K646" s="116"/>
      <c r="L646" s="116"/>
      <c r="M646" s="116"/>
      <c r="N646" s="111"/>
      <c r="O646" s="88"/>
      <c r="P646" s="71"/>
    </row>
    <row r="647" spans="2:16" ht="19.5" customHeight="1" x14ac:dyDescent="0.15">
      <c r="B647" s="72"/>
      <c r="C647" s="73"/>
      <c r="D647" s="74"/>
      <c r="E647" s="75"/>
      <c r="F647" s="76"/>
      <c r="G647" s="77"/>
      <c r="H647" s="77"/>
      <c r="I647" s="114"/>
      <c r="J647" s="111"/>
      <c r="K647" s="116"/>
      <c r="L647" s="116"/>
      <c r="M647" s="116"/>
      <c r="N647" s="111"/>
      <c r="O647" s="88"/>
      <c r="P647" s="71"/>
    </row>
    <row r="648" spans="2:16" ht="19.5" customHeight="1" x14ac:dyDescent="0.15">
      <c r="B648" s="72"/>
      <c r="C648" s="73"/>
      <c r="D648" s="74"/>
      <c r="E648" s="75"/>
      <c r="F648" s="76"/>
      <c r="G648" s="77"/>
      <c r="H648" s="77"/>
      <c r="I648" s="114"/>
      <c r="J648" s="111"/>
      <c r="K648" s="116"/>
      <c r="L648" s="116"/>
      <c r="M648" s="116"/>
      <c r="N648" s="111"/>
      <c r="O648" s="88"/>
      <c r="P648" s="71"/>
    </row>
    <row r="649" spans="2:16" ht="19.5" customHeight="1" x14ac:dyDescent="0.15">
      <c r="B649" s="72"/>
      <c r="C649" s="73"/>
      <c r="D649" s="74"/>
      <c r="E649" s="75"/>
      <c r="F649" s="76"/>
      <c r="G649" s="77"/>
      <c r="H649" s="77"/>
      <c r="I649" s="114"/>
      <c r="J649" s="111"/>
      <c r="K649" s="111"/>
      <c r="L649" s="111"/>
      <c r="M649" s="111"/>
      <c r="N649" s="111"/>
      <c r="O649" s="88"/>
      <c r="P649" s="71"/>
    </row>
    <row r="650" spans="2:16" ht="19.5" customHeight="1" x14ac:dyDescent="0.15">
      <c r="B650" s="72"/>
      <c r="C650" s="73"/>
      <c r="D650" s="74"/>
      <c r="E650" s="75"/>
      <c r="F650" s="76"/>
      <c r="G650" s="77"/>
      <c r="H650" s="77"/>
      <c r="I650" s="111"/>
      <c r="J650" s="111"/>
      <c r="K650" s="111"/>
      <c r="L650" s="111"/>
      <c r="M650" s="111"/>
      <c r="N650" s="111"/>
      <c r="O650" s="88"/>
      <c r="P650" s="71"/>
    </row>
    <row r="651" spans="2:16" ht="19.5" customHeight="1" x14ac:dyDescent="0.15">
      <c r="B651" s="72"/>
      <c r="C651" s="73"/>
      <c r="D651" s="74"/>
      <c r="E651" s="75"/>
      <c r="F651" s="76"/>
      <c r="G651" s="77"/>
      <c r="H651" s="86"/>
      <c r="I651" s="111"/>
      <c r="J651" s="111"/>
      <c r="K651" s="111"/>
      <c r="L651" s="111"/>
      <c r="M651" s="111"/>
      <c r="N651" s="111"/>
      <c r="O651" s="88"/>
      <c r="P651" s="71"/>
    </row>
    <row r="652" spans="2:16" ht="19.5" customHeight="1" thickBot="1" x14ac:dyDescent="0.2">
      <c r="B652" s="94">
        <f>B626+1</f>
        <v>26</v>
      </c>
      <c r="C652" s="95" t="s">
        <v>62</v>
      </c>
      <c r="D652" s="96"/>
      <c r="E652" s="97"/>
      <c r="F652" s="98"/>
      <c r="G652" s="99"/>
      <c r="H652" s="99"/>
      <c r="I652" s="117"/>
      <c r="J652" s="102"/>
      <c r="K652" s="100"/>
      <c r="L652" s="100"/>
      <c r="M652" s="100"/>
      <c r="N652" s="100"/>
      <c r="O652" s="118"/>
      <c r="P652" s="71"/>
    </row>
    <row r="653" spans="2:16" ht="19.5" customHeight="1" x14ac:dyDescent="0.15">
      <c r="B653" s="104">
        <v>8</v>
      </c>
      <c r="C653" s="119" t="s">
        <v>603</v>
      </c>
      <c r="D653" s="119"/>
      <c r="E653" s="119"/>
      <c r="F653" s="119"/>
      <c r="G653" s="109"/>
      <c r="H653" s="109"/>
      <c r="I653" s="110"/>
      <c r="J653" s="110"/>
      <c r="K653" s="110"/>
      <c r="L653" s="110"/>
      <c r="M653" s="110"/>
      <c r="N653" s="110"/>
      <c r="O653" s="70"/>
      <c r="P653" s="71"/>
    </row>
    <row r="654" spans="2:16" ht="19.5" customHeight="1" x14ac:dyDescent="0.15">
      <c r="B654" s="72"/>
      <c r="C654" s="73" t="s">
        <v>604</v>
      </c>
      <c r="D654" s="74"/>
      <c r="E654" s="75"/>
      <c r="F654" s="76"/>
      <c r="G654" s="77"/>
      <c r="H654" s="77"/>
      <c r="I654" s="81"/>
      <c r="J654" s="81"/>
      <c r="K654" s="81"/>
      <c r="L654" s="81"/>
      <c r="M654" s="81"/>
      <c r="N654" s="81"/>
      <c r="O654" s="84"/>
      <c r="P654" s="71"/>
    </row>
    <row r="655" spans="2:16" ht="19.5" customHeight="1" x14ac:dyDescent="0.15">
      <c r="B655" s="125"/>
      <c r="C655" s="121" t="s">
        <v>605</v>
      </c>
      <c r="D655" s="74" t="s">
        <v>606</v>
      </c>
      <c r="E655" s="75" t="s">
        <v>136</v>
      </c>
      <c r="F655" s="76">
        <v>714</v>
      </c>
      <c r="G655" s="153"/>
      <c r="H655" s="77"/>
      <c r="I655" s="81"/>
      <c r="J655" s="111"/>
      <c r="K655" s="111"/>
      <c r="L655" s="111"/>
      <c r="M655" s="111"/>
      <c r="N655" s="111"/>
      <c r="O655" s="88"/>
      <c r="P655" s="71"/>
    </row>
    <row r="656" spans="2:16" ht="19.5" customHeight="1" x14ac:dyDescent="0.15">
      <c r="B656" s="72"/>
      <c r="C656" s="121" t="s">
        <v>607</v>
      </c>
      <c r="D656" s="74" t="s">
        <v>606</v>
      </c>
      <c r="E656" s="75" t="s">
        <v>136</v>
      </c>
      <c r="F656" s="76">
        <v>31</v>
      </c>
      <c r="G656" s="153"/>
      <c r="H656" s="77"/>
      <c r="I656" s="81"/>
      <c r="J656" s="111"/>
      <c r="K656" s="111"/>
      <c r="L656" s="111"/>
      <c r="M656" s="111"/>
      <c r="N656" s="111"/>
      <c r="O656" s="88"/>
      <c r="P656" s="71"/>
    </row>
    <row r="657" spans="2:60" ht="19.5" customHeight="1" x14ac:dyDescent="0.15">
      <c r="B657" s="72"/>
      <c r="C657" s="74"/>
      <c r="D657" s="154"/>
      <c r="E657" s="75"/>
      <c r="F657" s="76"/>
      <c r="G657" s="153"/>
      <c r="H657" s="77"/>
      <c r="I657" s="81"/>
      <c r="J657" s="81"/>
      <c r="K657" s="81"/>
      <c r="L657" s="81"/>
      <c r="M657" s="81"/>
      <c r="N657" s="81"/>
      <c r="O657" s="84"/>
      <c r="P657" s="71"/>
    </row>
    <row r="658" spans="2:60" ht="19.5" customHeight="1" x14ac:dyDescent="0.15">
      <c r="B658" s="72"/>
      <c r="C658" s="74" t="s">
        <v>608</v>
      </c>
      <c r="D658" s="74"/>
      <c r="E658" s="75"/>
      <c r="F658" s="76"/>
      <c r="G658" s="153"/>
      <c r="H658" s="77"/>
      <c r="I658" s="81"/>
      <c r="J658" s="81"/>
      <c r="K658" s="81"/>
      <c r="L658" s="81"/>
      <c r="M658" s="81"/>
      <c r="N658" s="81"/>
      <c r="O658" s="84"/>
      <c r="P658" s="71"/>
    </row>
    <row r="659" spans="2:60" ht="19.5" customHeight="1" x14ac:dyDescent="0.15">
      <c r="B659" s="72"/>
      <c r="C659" s="121" t="s">
        <v>609</v>
      </c>
      <c r="D659" s="74" t="s">
        <v>610</v>
      </c>
      <c r="E659" s="75" t="s">
        <v>98</v>
      </c>
      <c r="F659" s="76">
        <v>913</v>
      </c>
      <c r="G659" s="153"/>
      <c r="H659" s="77"/>
      <c r="I659" s="81"/>
      <c r="J659" s="111"/>
      <c r="K659" s="111"/>
      <c r="L659" s="111"/>
      <c r="M659" s="111"/>
      <c r="N659" s="111"/>
      <c r="O659" s="88"/>
      <c r="P659" s="71"/>
    </row>
    <row r="660" spans="2:60" ht="19.5" customHeight="1" x14ac:dyDescent="0.15">
      <c r="B660" s="72"/>
      <c r="C660" s="121" t="s">
        <v>611</v>
      </c>
      <c r="D660" s="74" t="s">
        <v>612</v>
      </c>
      <c r="E660" s="75" t="s">
        <v>98</v>
      </c>
      <c r="F660" s="76">
        <v>9.8000000000000007</v>
      </c>
      <c r="G660" s="153"/>
      <c r="H660" s="77"/>
      <c r="I660" s="81"/>
      <c r="J660" s="81"/>
      <c r="K660" s="81"/>
      <c r="L660" s="81"/>
      <c r="M660" s="81"/>
      <c r="N660" s="81"/>
      <c r="O660" s="84"/>
      <c r="P660" s="71"/>
    </row>
    <row r="661" spans="2:60" ht="19.5" customHeight="1" x14ac:dyDescent="0.15">
      <c r="B661" s="72"/>
      <c r="C661" s="121" t="s">
        <v>613</v>
      </c>
      <c r="D661" s="74" t="s">
        <v>614</v>
      </c>
      <c r="E661" s="75" t="s">
        <v>82</v>
      </c>
      <c r="F661" s="76">
        <v>61</v>
      </c>
      <c r="G661" s="153"/>
      <c r="H661" s="77"/>
      <c r="I661" s="81"/>
      <c r="J661" s="81"/>
      <c r="K661" s="81"/>
      <c r="L661" s="81"/>
      <c r="M661" s="81"/>
      <c r="N661" s="81"/>
      <c r="O661" s="84"/>
      <c r="P661" s="71"/>
    </row>
    <row r="662" spans="2:60" ht="19.5" customHeight="1" x14ac:dyDescent="0.15">
      <c r="B662" s="72"/>
      <c r="C662" s="121" t="s">
        <v>615</v>
      </c>
      <c r="D662" s="74" t="s">
        <v>616</v>
      </c>
      <c r="E662" s="75" t="s">
        <v>92</v>
      </c>
      <c r="F662" s="76">
        <v>61</v>
      </c>
      <c r="G662" s="153"/>
      <c r="H662" s="77"/>
      <c r="I662" s="81"/>
      <c r="J662" s="81"/>
      <c r="K662" s="81"/>
      <c r="L662" s="81"/>
      <c r="M662" s="81"/>
      <c r="N662" s="81"/>
      <c r="O662" s="84"/>
      <c r="P662" s="71"/>
    </row>
    <row r="663" spans="2:60" s="155" customFormat="1" ht="19.5" customHeight="1" x14ac:dyDescent="0.15">
      <c r="B663" s="156"/>
      <c r="C663" s="74" t="s">
        <v>617</v>
      </c>
      <c r="D663" s="157" t="s">
        <v>618</v>
      </c>
      <c r="E663" s="158" t="s">
        <v>136</v>
      </c>
      <c r="F663" s="76">
        <v>217</v>
      </c>
      <c r="G663" s="153"/>
      <c r="H663" s="77"/>
      <c r="I663" s="81"/>
      <c r="J663" s="159"/>
      <c r="K663" s="159"/>
      <c r="L663" s="159"/>
      <c r="M663" s="159"/>
      <c r="N663" s="159"/>
      <c r="O663" s="160"/>
      <c r="P663" s="161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  <c r="AA663" s="161"/>
      <c r="AB663" s="161"/>
      <c r="AC663" s="161"/>
      <c r="AD663" s="161"/>
      <c r="AE663" s="161"/>
      <c r="AF663" s="161"/>
      <c r="AG663" s="161"/>
      <c r="AH663" s="161"/>
      <c r="AI663" s="161"/>
      <c r="AJ663" s="161"/>
      <c r="AK663" s="161"/>
      <c r="AL663" s="161"/>
      <c r="AM663" s="161"/>
      <c r="AN663" s="161"/>
      <c r="AO663" s="161"/>
      <c r="AP663" s="161"/>
      <c r="AQ663" s="161"/>
      <c r="AR663" s="161"/>
      <c r="AS663" s="161"/>
      <c r="AT663" s="161"/>
      <c r="AU663" s="161"/>
      <c r="AV663" s="161"/>
      <c r="AW663" s="161"/>
      <c r="AX663" s="161"/>
      <c r="AY663" s="161"/>
      <c r="AZ663" s="161"/>
      <c r="BA663" s="161"/>
      <c r="BB663" s="161"/>
      <c r="BC663" s="161"/>
      <c r="BD663" s="161"/>
      <c r="BE663" s="161"/>
      <c r="BF663" s="161"/>
      <c r="BG663" s="161"/>
      <c r="BH663" s="161"/>
    </row>
    <row r="664" spans="2:60" s="155" customFormat="1" ht="19.5" customHeight="1" x14ac:dyDescent="0.15">
      <c r="B664" s="156"/>
      <c r="C664" s="74" t="s">
        <v>619</v>
      </c>
      <c r="D664" s="157" t="s">
        <v>618</v>
      </c>
      <c r="E664" s="158" t="s">
        <v>136</v>
      </c>
      <c r="F664" s="76">
        <v>471</v>
      </c>
      <c r="G664" s="153"/>
      <c r="H664" s="77"/>
      <c r="I664" s="81"/>
      <c r="J664" s="159"/>
      <c r="K664" s="159"/>
      <c r="L664" s="159"/>
      <c r="M664" s="159"/>
      <c r="N664" s="159"/>
      <c r="O664" s="160"/>
      <c r="P664" s="161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  <c r="AA664" s="161"/>
      <c r="AB664" s="161"/>
      <c r="AC664" s="161"/>
      <c r="AD664" s="161"/>
      <c r="AE664" s="161"/>
      <c r="AF664" s="161"/>
      <c r="AG664" s="161"/>
      <c r="AH664" s="161"/>
      <c r="AI664" s="161"/>
      <c r="AJ664" s="161"/>
      <c r="AK664" s="161"/>
      <c r="AL664" s="161"/>
      <c r="AM664" s="161"/>
      <c r="AN664" s="161"/>
      <c r="AO664" s="161"/>
      <c r="AP664" s="161"/>
      <c r="AQ664" s="161"/>
      <c r="AR664" s="161"/>
      <c r="AS664" s="161"/>
      <c r="AT664" s="161"/>
      <c r="AU664" s="161"/>
      <c r="AV664" s="161"/>
      <c r="AW664" s="161"/>
      <c r="AX664" s="161"/>
      <c r="AY664" s="161"/>
      <c r="AZ664" s="161"/>
      <c r="BA664" s="161"/>
      <c r="BB664" s="161"/>
      <c r="BC664" s="161"/>
      <c r="BD664" s="161"/>
      <c r="BE664" s="161"/>
      <c r="BF664" s="161"/>
      <c r="BG664" s="161"/>
      <c r="BH664" s="161"/>
    </row>
    <row r="665" spans="2:60" s="155" customFormat="1" ht="19.5" customHeight="1" x14ac:dyDescent="0.15">
      <c r="B665" s="156"/>
      <c r="C665" s="74" t="s">
        <v>620</v>
      </c>
      <c r="D665" s="157" t="s">
        <v>621</v>
      </c>
      <c r="E665" s="158" t="s">
        <v>136</v>
      </c>
      <c r="F665" s="76">
        <v>9.8000000000000007</v>
      </c>
      <c r="G665" s="153"/>
      <c r="H665" s="77"/>
      <c r="I665" s="81"/>
      <c r="J665" s="159"/>
      <c r="K665" s="159"/>
      <c r="L665" s="159"/>
      <c r="M665" s="159"/>
      <c r="N665" s="159"/>
      <c r="O665" s="160"/>
      <c r="P665" s="161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  <c r="AA665" s="161"/>
      <c r="AB665" s="161"/>
      <c r="AC665" s="161"/>
      <c r="AD665" s="161"/>
      <c r="AE665" s="161"/>
      <c r="AF665" s="161"/>
      <c r="AG665" s="161"/>
      <c r="AH665" s="161"/>
      <c r="AI665" s="161"/>
      <c r="AJ665" s="161"/>
      <c r="AK665" s="161"/>
      <c r="AL665" s="161"/>
      <c r="AM665" s="161"/>
      <c r="AN665" s="161"/>
      <c r="AO665" s="161"/>
      <c r="AP665" s="161"/>
      <c r="AQ665" s="161"/>
      <c r="AR665" s="161"/>
      <c r="AS665" s="161"/>
      <c r="AT665" s="161"/>
      <c r="AU665" s="161"/>
      <c r="AV665" s="161"/>
      <c r="AW665" s="161"/>
      <c r="AX665" s="161"/>
      <c r="AY665" s="161"/>
      <c r="AZ665" s="161"/>
      <c r="BA665" s="161"/>
      <c r="BB665" s="161"/>
      <c r="BC665" s="161"/>
      <c r="BD665" s="161"/>
      <c r="BE665" s="161"/>
      <c r="BF665" s="161"/>
      <c r="BG665" s="161"/>
      <c r="BH665" s="161"/>
    </row>
    <row r="666" spans="2:60" ht="19.5" customHeight="1" x14ac:dyDescent="0.15">
      <c r="B666" s="72"/>
      <c r="C666" s="115" t="s">
        <v>622</v>
      </c>
      <c r="D666" s="74" t="s">
        <v>618</v>
      </c>
      <c r="E666" s="75" t="s">
        <v>136</v>
      </c>
      <c r="F666" s="76">
        <v>176</v>
      </c>
      <c r="G666" s="153"/>
      <c r="H666" s="77"/>
      <c r="I666" s="81"/>
      <c r="J666" s="159"/>
      <c r="K666" s="169"/>
      <c r="L666" s="169"/>
      <c r="M666" s="169"/>
      <c r="N666" s="159"/>
      <c r="O666" s="160"/>
      <c r="P666" s="71"/>
    </row>
    <row r="667" spans="2:60" ht="19.5" customHeight="1" x14ac:dyDescent="0.15">
      <c r="B667" s="72"/>
      <c r="C667" s="170" t="s">
        <v>623</v>
      </c>
      <c r="D667" s="163"/>
      <c r="E667" s="75" t="s">
        <v>136</v>
      </c>
      <c r="F667" s="76">
        <v>176</v>
      </c>
      <c r="G667" s="153"/>
      <c r="H667" s="77"/>
      <c r="I667" s="81"/>
      <c r="J667" s="159"/>
      <c r="K667" s="159"/>
      <c r="L667" s="159"/>
      <c r="M667" s="159"/>
      <c r="N667" s="159"/>
      <c r="O667" s="160"/>
      <c r="P667" s="71"/>
    </row>
    <row r="668" spans="2:60" ht="19.5" customHeight="1" x14ac:dyDescent="0.15">
      <c r="B668" s="125"/>
      <c r="C668" s="73" t="s">
        <v>624</v>
      </c>
      <c r="D668" s="163" t="s">
        <v>625</v>
      </c>
      <c r="E668" s="75" t="s">
        <v>136</v>
      </c>
      <c r="F668" s="76">
        <v>48.3</v>
      </c>
      <c r="G668" s="153"/>
      <c r="H668" s="77"/>
      <c r="I668" s="81"/>
      <c r="J668" s="159"/>
      <c r="K668" s="159"/>
      <c r="L668" s="159"/>
      <c r="M668" s="159"/>
      <c r="N668" s="159"/>
      <c r="O668" s="160"/>
      <c r="P668" s="71"/>
    </row>
    <row r="669" spans="2:60" ht="19.5" customHeight="1" x14ac:dyDescent="0.15">
      <c r="B669" s="125"/>
      <c r="C669" s="170" t="s">
        <v>626</v>
      </c>
      <c r="D669" s="163" t="s">
        <v>627</v>
      </c>
      <c r="E669" s="75" t="s">
        <v>98</v>
      </c>
      <c r="F669" s="76">
        <v>224</v>
      </c>
      <c r="G669" s="153"/>
      <c r="H669" s="77"/>
      <c r="I669" s="81"/>
      <c r="J669" s="159"/>
      <c r="K669" s="159"/>
      <c r="L669" s="159"/>
      <c r="M669" s="159"/>
      <c r="N669" s="159"/>
      <c r="O669" s="160"/>
      <c r="P669" s="71"/>
    </row>
    <row r="670" spans="2:60" ht="19.5" customHeight="1" x14ac:dyDescent="0.15">
      <c r="B670" s="125"/>
      <c r="C670" s="73" t="s">
        <v>628</v>
      </c>
      <c r="D670" s="163" t="s">
        <v>569</v>
      </c>
      <c r="E670" s="75" t="s">
        <v>76</v>
      </c>
      <c r="F670" s="76">
        <v>622</v>
      </c>
      <c r="G670" s="153"/>
      <c r="H670" s="77"/>
      <c r="I670" s="81"/>
      <c r="J670" s="159"/>
      <c r="K670" s="159"/>
      <c r="L670" s="159"/>
      <c r="M670" s="159"/>
      <c r="N670" s="159"/>
      <c r="O670" s="160"/>
      <c r="P670" s="71"/>
    </row>
    <row r="671" spans="2:60" ht="19.5" customHeight="1" x14ac:dyDescent="0.15">
      <c r="B671" s="125"/>
      <c r="C671" s="115" t="s">
        <v>628</v>
      </c>
      <c r="D671" s="74" t="s">
        <v>570</v>
      </c>
      <c r="E671" s="75" t="s">
        <v>76</v>
      </c>
      <c r="F671" s="76">
        <v>254</v>
      </c>
      <c r="G671" s="153"/>
      <c r="H671" s="77"/>
      <c r="I671" s="81"/>
      <c r="J671" s="111"/>
      <c r="K671" s="116"/>
      <c r="L671" s="116"/>
      <c r="M671" s="116"/>
      <c r="N671" s="111"/>
      <c r="O671" s="88"/>
      <c r="P671" s="71"/>
    </row>
    <row r="672" spans="2:60" ht="19.5" customHeight="1" x14ac:dyDescent="0.15">
      <c r="B672" s="125"/>
      <c r="C672" s="115" t="s">
        <v>628</v>
      </c>
      <c r="D672" s="74" t="s">
        <v>157</v>
      </c>
      <c r="E672" s="75" t="s">
        <v>76</v>
      </c>
      <c r="F672" s="76">
        <v>12.5</v>
      </c>
      <c r="G672" s="153"/>
      <c r="H672" s="77"/>
      <c r="I672" s="81"/>
      <c r="J672" s="111"/>
      <c r="K672" s="116"/>
      <c r="L672" s="116"/>
      <c r="M672" s="116"/>
      <c r="N672" s="111"/>
      <c r="O672" s="88"/>
      <c r="P672" s="71"/>
    </row>
    <row r="673" spans="2:16" ht="19.5" customHeight="1" x14ac:dyDescent="0.15">
      <c r="B673" s="72"/>
      <c r="C673" s="73" t="s">
        <v>629</v>
      </c>
      <c r="D673" s="74" t="s">
        <v>630</v>
      </c>
      <c r="E673" s="75" t="s">
        <v>76</v>
      </c>
      <c r="F673" s="76">
        <v>107</v>
      </c>
      <c r="G673" s="153"/>
      <c r="H673" s="77"/>
      <c r="I673" s="81"/>
      <c r="J673" s="111"/>
      <c r="K673" s="116"/>
      <c r="L673" s="116"/>
      <c r="M673" s="116"/>
      <c r="N673" s="111"/>
      <c r="O673" s="88"/>
      <c r="P673" s="71"/>
    </row>
    <row r="674" spans="2:16" ht="19.5" customHeight="1" x14ac:dyDescent="0.15">
      <c r="B674" s="72"/>
      <c r="C674" s="73" t="s">
        <v>631</v>
      </c>
      <c r="D674" s="74" t="s">
        <v>632</v>
      </c>
      <c r="E674" s="75" t="s">
        <v>76</v>
      </c>
      <c r="F674" s="76">
        <v>63</v>
      </c>
      <c r="G674" s="153"/>
      <c r="H674" s="77"/>
      <c r="I674" s="81"/>
      <c r="J674" s="111"/>
      <c r="K674" s="116"/>
      <c r="L674" s="116"/>
      <c r="M674" s="116"/>
      <c r="N674" s="111"/>
      <c r="O674" s="88"/>
      <c r="P674" s="71"/>
    </row>
    <row r="675" spans="2:16" ht="19.5" customHeight="1" x14ac:dyDescent="0.15">
      <c r="B675" s="72"/>
      <c r="C675" s="73" t="s">
        <v>631</v>
      </c>
      <c r="D675" s="74" t="s">
        <v>633</v>
      </c>
      <c r="E675" s="75" t="s">
        <v>76</v>
      </c>
      <c r="F675" s="76">
        <v>24.3</v>
      </c>
      <c r="G675" s="153"/>
      <c r="H675" s="77"/>
      <c r="I675" s="81"/>
      <c r="J675" s="111"/>
      <c r="K675" s="111"/>
      <c r="L675" s="111"/>
      <c r="M675" s="111"/>
      <c r="N675" s="111"/>
      <c r="O675" s="88"/>
      <c r="P675" s="71"/>
    </row>
    <row r="676" spans="2:16" ht="19.5" customHeight="1" x14ac:dyDescent="0.15">
      <c r="B676" s="72"/>
      <c r="C676" s="73" t="s">
        <v>634</v>
      </c>
      <c r="D676" s="74" t="s">
        <v>635</v>
      </c>
      <c r="E676" s="75" t="s">
        <v>76</v>
      </c>
      <c r="F676" s="76">
        <v>45.5</v>
      </c>
      <c r="G676" s="153"/>
      <c r="H676" s="77"/>
      <c r="I676" s="81"/>
      <c r="J676" s="111"/>
      <c r="K676" s="111"/>
      <c r="L676" s="111"/>
      <c r="M676" s="111"/>
      <c r="N676" s="111"/>
      <c r="O676" s="88"/>
      <c r="P676" s="71"/>
    </row>
    <row r="677" spans="2:16" ht="19.5" customHeight="1" x14ac:dyDescent="0.15">
      <c r="B677" s="72"/>
      <c r="C677" s="73"/>
      <c r="D677" s="74"/>
      <c r="E677" s="75"/>
      <c r="F677" s="76"/>
      <c r="G677" s="77"/>
      <c r="H677" s="86"/>
      <c r="I677" s="111"/>
      <c r="J677" s="111"/>
      <c r="K677" s="111"/>
      <c r="L677" s="111"/>
      <c r="M677" s="111"/>
      <c r="N677" s="111"/>
      <c r="O677" s="88"/>
      <c r="P677" s="71"/>
    </row>
    <row r="678" spans="2:16" ht="19.5" customHeight="1" thickBot="1" x14ac:dyDescent="0.2">
      <c r="B678" s="94">
        <f t="shared" ref="B678" si="1">B652+1</f>
        <v>27</v>
      </c>
      <c r="C678" s="95"/>
      <c r="D678" s="96"/>
      <c r="E678" s="97"/>
      <c r="F678" s="98"/>
      <c r="G678" s="99"/>
      <c r="H678" s="99"/>
      <c r="I678" s="117"/>
      <c r="J678" s="102"/>
      <c r="K678" s="100"/>
      <c r="L678" s="100"/>
      <c r="M678" s="100"/>
      <c r="N678" s="100"/>
      <c r="O678" s="118"/>
      <c r="P678" s="71"/>
    </row>
    <row r="679" spans="2:16" ht="19.5" customHeight="1" x14ac:dyDescent="0.15">
      <c r="B679" s="104"/>
      <c r="C679" s="119"/>
      <c r="D679" s="119"/>
      <c r="E679" s="119"/>
      <c r="F679" s="119"/>
      <c r="G679" s="109"/>
      <c r="H679" s="109"/>
      <c r="I679" s="110"/>
      <c r="J679" s="110"/>
      <c r="K679" s="110"/>
      <c r="L679" s="110"/>
      <c r="M679" s="110"/>
      <c r="N679" s="110"/>
      <c r="O679" s="70"/>
      <c r="P679" s="71"/>
    </row>
    <row r="680" spans="2:16" ht="19.5" customHeight="1" x14ac:dyDescent="0.15">
      <c r="B680" s="72"/>
      <c r="C680" s="73" t="s">
        <v>636</v>
      </c>
      <c r="D680" s="74"/>
      <c r="E680" s="75"/>
      <c r="F680" s="76"/>
      <c r="G680" s="77"/>
      <c r="H680" s="77"/>
      <c r="I680" s="81"/>
      <c r="J680" s="81"/>
      <c r="K680" s="81"/>
      <c r="L680" s="81"/>
      <c r="M680" s="81"/>
      <c r="N680" s="81"/>
      <c r="O680" s="84"/>
      <c r="P680" s="71"/>
    </row>
    <row r="681" spans="2:16" ht="19.5" customHeight="1" x14ac:dyDescent="0.15">
      <c r="B681" s="72"/>
      <c r="C681" s="121" t="s">
        <v>637</v>
      </c>
      <c r="D681" s="74" t="s">
        <v>638</v>
      </c>
      <c r="E681" s="75" t="s">
        <v>98</v>
      </c>
      <c r="F681" s="76">
        <v>634</v>
      </c>
      <c r="G681" s="153"/>
      <c r="H681" s="77"/>
      <c r="I681" s="81"/>
      <c r="J681" s="111"/>
      <c r="K681" s="111"/>
      <c r="L681" s="111"/>
      <c r="M681" s="111"/>
      <c r="N681" s="111"/>
      <c r="O681" s="88"/>
      <c r="P681" s="71"/>
    </row>
    <row r="682" spans="2:16" ht="19.5" customHeight="1" x14ac:dyDescent="0.15">
      <c r="B682" s="72"/>
      <c r="C682" s="121" t="s">
        <v>637</v>
      </c>
      <c r="D682" s="74" t="s">
        <v>639</v>
      </c>
      <c r="E682" s="75" t="s">
        <v>98</v>
      </c>
      <c r="F682" s="76">
        <v>208</v>
      </c>
      <c r="G682" s="153"/>
      <c r="H682" s="77"/>
      <c r="I682" s="81"/>
      <c r="J682" s="111"/>
      <c r="K682" s="111"/>
      <c r="L682" s="111"/>
      <c r="M682" s="111"/>
      <c r="N682" s="111"/>
      <c r="O682" s="88"/>
      <c r="P682" s="71"/>
    </row>
    <row r="683" spans="2:16" ht="19.5" customHeight="1" x14ac:dyDescent="0.15">
      <c r="B683" s="72"/>
      <c r="C683" s="74" t="s">
        <v>640</v>
      </c>
      <c r="D683" s="154" t="s">
        <v>641</v>
      </c>
      <c r="E683" s="75" t="s">
        <v>82</v>
      </c>
      <c r="F683" s="76">
        <v>7</v>
      </c>
      <c r="G683" s="153"/>
      <c r="H683" s="77"/>
      <c r="I683" s="81"/>
      <c r="J683" s="81"/>
      <c r="K683" s="81"/>
      <c r="L683" s="81"/>
      <c r="M683" s="81"/>
      <c r="N683" s="81"/>
      <c r="O683" s="84"/>
      <c r="P683" s="71"/>
    </row>
    <row r="684" spans="2:16" ht="19.5" customHeight="1" x14ac:dyDescent="0.15">
      <c r="B684" s="72"/>
      <c r="C684" s="74" t="s">
        <v>640</v>
      </c>
      <c r="D684" s="74" t="s">
        <v>642</v>
      </c>
      <c r="E684" s="75" t="s">
        <v>82</v>
      </c>
      <c r="F684" s="76">
        <v>10</v>
      </c>
      <c r="G684" s="153"/>
      <c r="H684" s="77"/>
      <c r="I684" s="81"/>
      <c r="J684" s="81"/>
      <c r="K684" s="81"/>
      <c r="L684" s="81"/>
      <c r="M684" s="81"/>
      <c r="N684" s="81"/>
      <c r="O684" s="84"/>
      <c r="P684" s="71"/>
    </row>
    <row r="685" spans="2:16" ht="19.5" customHeight="1" x14ac:dyDescent="0.15">
      <c r="B685" s="72"/>
      <c r="C685" s="74" t="s">
        <v>643</v>
      </c>
      <c r="D685" s="74" t="s">
        <v>644</v>
      </c>
      <c r="E685" s="75" t="s">
        <v>123</v>
      </c>
      <c r="F685" s="76">
        <v>7.3</v>
      </c>
      <c r="G685" s="153"/>
      <c r="H685" s="77"/>
      <c r="I685" s="81"/>
      <c r="J685" s="81"/>
      <c r="K685" s="81"/>
      <c r="L685" s="81"/>
      <c r="M685" s="81"/>
      <c r="N685" s="81"/>
      <c r="O685" s="84"/>
      <c r="P685" s="71"/>
    </row>
    <row r="686" spans="2:16" ht="19.5" customHeight="1" x14ac:dyDescent="0.15">
      <c r="B686" s="72"/>
      <c r="C686" s="121" t="s">
        <v>645</v>
      </c>
      <c r="D686" s="74" t="s">
        <v>646</v>
      </c>
      <c r="E686" s="75" t="s">
        <v>98</v>
      </c>
      <c r="F686" s="76">
        <v>54.9</v>
      </c>
      <c r="G686" s="153"/>
      <c r="H686" s="77"/>
      <c r="I686" s="81"/>
      <c r="J686" s="111"/>
      <c r="K686" s="111"/>
      <c r="L686" s="111"/>
      <c r="M686" s="111"/>
      <c r="N686" s="111"/>
      <c r="O686" s="88"/>
      <c r="P686" s="71"/>
    </row>
    <row r="687" spans="2:16" ht="19.5" customHeight="1" x14ac:dyDescent="0.15">
      <c r="B687" s="72"/>
      <c r="C687" s="121" t="s">
        <v>647</v>
      </c>
      <c r="D687" s="74" t="s">
        <v>648</v>
      </c>
      <c r="E687" s="75" t="s">
        <v>136</v>
      </c>
      <c r="F687" s="76">
        <v>222</v>
      </c>
      <c r="G687" s="153"/>
      <c r="H687" s="77"/>
      <c r="I687" s="81"/>
      <c r="J687" s="81"/>
      <c r="K687" s="81"/>
      <c r="L687" s="81"/>
      <c r="M687" s="81"/>
      <c r="N687" s="81"/>
      <c r="O687" s="84"/>
      <c r="P687" s="71"/>
    </row>
    <row r="688" spans="2:16" ht="19.5" customHeight="1" x14ac:dyDescent="0.15">
      <c r="B688" s="72"/>
      <c r="C688" s="121" t="s">
        <v>649</v>
      </c>
      <c r="D688" s="74" t="s">
        <v>650</v>
      </c>
      <c r="E688" s="75" t="s">
        <v>136</v>
      </c>
      <c r="F688" s="76">
        <v>90.3</v>
      </c>
      <c r="G688" s="153"/>
      <c r="H688" s="77"/>
      <c r="I688" s="81"/>
      <c r="J688" s="81"/>
      <c r="K688" s="81"/>
      <c r="L688" s="81"/>
      <c r="M688" s="81"/>
      <c r="N688" s="81"/>
      <c r="O688" s="84"/>
      <c r="P688" s="71"/>
    </row>
    <row r="689" spans="2:60" ht="19.5" customHeight="1" x14ac:dyDescent="0.15">
      <c r="B689" s="72"/>
      <c r="C689" s="121" t="s">
        <v>651</v>
      </c>
      <c r="D689" s="74" t="s">
        <v>648</v>
      </c>
      <c r="E689" s="75" t="s">
        <v>136</v>
      </c>
      <c r="F689" s="178">
        <v>739</v>
      </c>
      <c r="G689" s="153"/>
      <c r="H689" s="77"/>
      <c r="I689" s="81"/>
      <c r="J689" s="81"/>
      <c r="K689" s="81"/>
      <c r="L689" s="81"/>
      <c r="M689" s="81"/>
      <c r="N689" s="81"/>
      <c r="O689" s="84"/>
      <c r="P689" s="71"/>
    </row>
    <row r="690" spans="2:60" s="155" customFormat="1" ht="19.5" customHeight="1" x14ac:dyDescent="0.15">
      <c r="B690" s="156"/>
      <c r="C690" s="74" t="s">
        <v>626</v>
      </c>
      <c r="D690" s="157" t="s">
        <v>627</v>
      </c>
      <c r="E690" s="158" t="s">
        <v>98</v>
      </c>
      <c r="F690" s="178">
        <v>739</v>
      </c>
      <c r="G690" s="153"/>
      <c r="H690" s="77"/>
      <c r="I690" s="81"/>
      <c r="J690" s="159"/>
      <c r="K690" s="159"/>
      <c r="L690" s="159"/>
      <c r="M690" s="159"/>
      <c r="N690" s="159"/>
      <c r="O690" s="160"/>
      <c r="P690" s="161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  <c r="AA690" s="161"/>
      <c r="AB690" s="161"/>
      <c r="AC690" s="161"/>
      <c r="AD690" s="161"/>
      <c r="AE690" s="161"/>
      <c r="AF690" s="161"/>
      <c r="AG690" s="161"/>
      <c r="AH690" s="161"/>
      <c r="AI690" s="161"/>
      <c r="AJ690" s="161"/>
      <c r="AK690" s="161"/>
      <c r="AL690" s="161"/>
      <c r="AM690" s="161"/>
      <c r="AN690" s="161"/>
      <c r="AO690" s="161"/>
      <c r="AP690" s="161"/>
      <c r="AQ690" s="161"/>
      <c r="AR690" s="161"/>
      <c r="AS690" s="161"/>
      <c r="AT690" s="161"/>
      <c r="AU690" s="161"/>
      <c r="AV690" s="161"/>
      <c r="AW690" s="161"/>
      <c r="AX690" s="161"/>
      <c r="AY690" s="161"/>
      <c r="AZ690" s="161"/>
      <c r="BA690" s="161"/>
      <c r="BB690" s="161"/>
      <c r="BC690" s="161"/>
      <c r="BD690" s="161"/>
      <c r="BE690" s="161"/>
      <c r="BF690" s="161"/>
      <c r="BG690" s="161"/>
      <c r="BH690" s="161"/>
    </row>
    <row r="691" spans="2:60" s="155" customFormat="1" ht="19.5" customHeight="1" x14ac:dyDescent="0.15">
      <c r="B691" s="156"/>
      <c r="C691" s="74" t="s">
        <v>652</v>
      </c>
      <c r="D691" s="157" t="s">
        <v>653</v>
      </c>
      <c r="E691" s="158" t="s">
        <v>136</v>
      </c>
      <c r="F691" s="76">
        <v>132</v>
      </c>
      <c r="G691" s="153"/>
      <c r="H691" s="77"/>
      <c r="I691" s="81"/>
      <c r="J691" s="159"/>
      <c r="K691" s="159"/>
      <c r="L691" s="159"/>
      <c r="M691" s="159"/>
      <c r="N691" s="159"/>
      <c r="O691" s="160"/>
      <c r="P691" s="161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  <c r="AA691" s="161"/>
      <c r="AB691" s="161"/>
      <c r="AC691" s="161"/>
      <c r="AD691" s="161"/>
      <c r="AE691" s="161"/>
      <c r="AF691" s="161"/>
      <c r="AG691" s="161"/>
      <c r="AH691" s="161"/>
      <c r="AI691" s="161"/>
      <c r="AJ691" s="161"/>
      <c r="AK691" s="161"/>
      <c r="AL691" s="161"/>
      <c r="AM691" s="161"/>
      <c r="AN691" s="161"/>
      <c r="AO691" s="161"/>
      <c r="AP691" s="161"/>
      <c r="AQ691" s="161"/>
      <c r="AR691" s="161"/>
      <c r="AS691" s="161"/>
      <c r="AT691" s="161"/>
      <c r="AU691" s="161"/>
      <c r="AV691" s="161"/>
      <c r="AW691" s="161"/>
      <c r="AX691" s="161"/>
      <c r="AY691" s="161"/>
      <c r="AZ691" s="161"/>
      <c r="BA691" s="161"/>
      <c r="BB691" s="161"/>
      <c r="BC691" s="161"/>
      <c r="BD691" s="161"/>
      <c r="BE691" s="161"/>
      <c r="BF691" s="161"/>
      <c r="BG691" s="161"/>
      <c r="BH691" s="161"/>
    </row>
    <row r="692" spans="2:60" s="155" customFormat="1" ht="19.5" customHeight="1" x14ac:dyDescent="0.15">
      <c r="B692" s="173"/>
      <c r="C692" s="74" t="s">
        <v>654</v>
      </c>
      <c r="D692" s="157" t="s">
        <v>655</v>
      </c>
      <c r="E692" s="158" t="s">
        <v>136</v>
      </c>
      <c r="F692" s="76">
        <v>14.4</v>
      </c>
      <c r="G692" s="153"/>
      <c r="H692" s="176"/>
      <c r="I692" s="81"/>
      <c r="J692" s="159"/>
      <c r="K692" s="159"/>
      <c r="L692" s="159"/>
      <c r="M692" s="159"/>
      <c r="N692" s="159"/>
      <c r="O692" s="160"/>
      <c r="P692" s="161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  <c r="AA692" s="161"/>
      <c r="AB692" s="161"/>
      <c r="AC692" s="161"/>
      <c r="AD692" s="161"/>
      <c r="AE692" s="161"/>
      <c r="AF692" s="161"/>
      <c r="AG692" s="161"/>
      <c r="AH692" s="161"/>
      <c r="AI692" s="161"/>
      <c r="AJ692" s="161"/>
      <c r="AK692" s="161"/>
      <c r="AL692" s="161"/>
      <c r="AM692" s="161"/>
      <c r="AN692" s="161"/>
      <c r="AO692" s="161"/>
      <c r="AP692" s="161"/>
      <c r="AQ692" s="161"/>
      <c r="AR692" s="161"/>
      <c r="AS692" s="161"/>
      <c r="AT692" s="161"/>
      <c r="AU692" s="161"/>
      <c r="AV692" s="161"/>
      <c r="AW692" s="161"/>
      <c r="AX692" s="161"/>
      <c r="AY692" s="161"/>
      <c r="AZ692" s="161"/>
      <c r="BA692" s="161"/>
      <c r="BB692" s="161"/>
      <c r="BC692" s="161"/>
      <c r="BD692" s="161"/>
      <c r="BE692" s="161"/>
      <c r="BF692" s="161"/>
      <c r="BG692" s="161"/>
      <c r="BH692" s="161"/>
    </row>
    <row r="693" spans="2:60" ht="19.5" customHeight="1" x14ac:dyDescent="0.15">
      <c r="B693" s="125"/>
      <c r="C693" s="121" t="s">
        <v>656</v>
      </c>
      <c r="D693" s="74" t="s">
        <v>657</v>
      </c>
      <c r="E693" s="75" t="s">
        <v>98</v>
      </c>
      <c r="F693" s="76">
        <v>14.4</v>
      </c>
      <c r="G693" s="153"/>
      <c r="H693" s="176"/>
      <c r="I693" s="81"/>
      <c r="J693" s="159"/>
      <c r="K693" s="169"/>
      <c r="L693" s="169"/>
      <c r="M693" s="169"/>
      <c r="N693" s="159"/>
      <c r="O693" s="160"/>
      <c r="P693" s="71"/>
    </row>
    <row r="694" spans="2:60" ht="19.5" customHeight="1" x14ac:dyDescent="0.15">
      <c r="B694" s="125"/>
      <c r="C694" s="170" t="s">
        <v>658</v>
      </c>
      <c r="D694" s="163" t="s">
        <v>659</v>
      </c>
      <c r="E694" s="75" t="s">
        <v>660</v>
      </c>
      <c r="F694" s="76">
        <v>517</v>
      </c>
      <c r="G694" s="153"/>
      <c r="H694" s="176"/>
      <c r="I694" s="81"/>
      <c r="J694" s="159"/>
      <c r="K694" s="159"/>
      <c r="L694" s="159"/>
      <c r="M694" s="159"/>
      <c r="N694" s="159"/>
      <c r="O694" s="160"/>
      <c r="P694" s="71"/>
    </row>
    <row r="695" spans="2:60" ht="19.5" customHeight="1" x14ac:dyDescent="0.15">
      <c r="B695" s="125"/>
      <c r="C695" s="74" t="s">
        <v>661</v>
      </c>
      <c r="D695" s="163" t="s">
        <v>662</v>
      </c>
      <c r="E695" s="75" t="s">
        <v>660</v>
      </c>
      <c r="F695" s="76">
        <v>12</v>
      </c>
      <c r="G695" s="153"/>
      <c r="H695" s="176"/>
      <c r="I695" s="81"/>
      <c r="J695" s="159"/>
      <c r="K695" s="159"/>
      <c r="L695" s="159"/>
      <c r="M695" s="159"/>
      <c r="N695" s="159"/>
      <c r="O695" s="160"/>
      <c r="P695" s="71"/>
    </row>
    <row r="696" spans="2:60" ht="19.5" customHeight="1" x14ac:dyDescent="0.15">
      <c r="B696" s="125"/>
      <c r="C696" s="74" t="s">
        <v>663</v>
      </c>
      <c r="D696" s="163" t="s">
        <v>664</v>
      </c>
      <c r="E696" s="75" t="s">
        <v>660</v>
      </c>
      <c r="F696" s="76">
        <v>17.399999999999999</v>
      </c>
      <c r="G696" s="153"/>
      <c r="H696" s="176"/>
      <c r="I696" s="81"/>
      <c r="J696" s="159"/>
      <c r="K696" s="159"/>
      <c r="L696" s="159"/>
      <c r="M696" s="159"/>
      <c r="N696" s="159"/>
      <c r="O696" s="160"/>
      <c r="P696" s="71"/>
    </row>
    <row r="697" spans="2:60" ht="19.5" customHeight="1" x14ac:dyDescent="0.15">
      <c r="B697" s="125"/>
      <c r="C697" s="121" t="s">
        <v>665</v>
      </c>
      <c r="D697" s="74" t="s">
        <v>666</v>
      </c>
      <c r="E697" s="75" t="s">
        <v>76</v>
      </c>
      <c r="F697" s="76">
        <v>28.3</v>
      </c>
      <c r="G697" s="153"/>
      <c r="H697" s="176"/>
      <c r="I697" s="81"/>
      <c r="J697" s="111"/>
      <c r="K697" s="116"/>
      <c r="L697" s="116"/>
      <c r="M697" s="116"/>
      <c r="N697" s="111"/>
      <c r="O697" s="88"/>
      <c r="P697" s="71"/>
    </row>
    <row r="698" spans="2:60" ht="19.5" customHeight="1" x14ac:dyDescent="0.15">
      <c r="B698" s="179"/>
      <c r="C698" s="143" t="s">
        <v>667</v>
      </c>
      <c r="D698" s="127" t="s">
        <v>668</v>
      </c>
      <c r="E698" s="128" t="s">
        <v>76</v>
      </c>
      <c r="F698" s="129">
        <v>28.3</v>
      </c>
      <c r="G698" s="180"/>
      <c r="H698" s="175"/>
      <c r="I698" s="131"/>
      <c r="J698" s="132"/>
      <c r="K698" s="133"/>
      <c r="L698" s="133"/>
      <c r="M698" s="133"/>
      <c r="N698" s="132"/>
      <c r="O698" s="134"/>
      <c r="P698" s="71"/>
    </row>
    <row r="699" spans="2:60" ht="19.5" customHeight="1" x14ac:dyDescent="0.15">
      <c r="B699" s="72"/>
      <c r="C699" s="74" t="s">
        <v>669</v>
      </c>
      <c r="D699" s="73" t="s">
        <v>670</v>
      </c>
      <c r="E699" s="75" t="s">
        <v>76</v>
      </c>
      <c r="F699" s="181">
        <v>11.5</v>
      </c>
      <c r="G699" s="153"/>
      <c r="H699" s="182"/>
      <c r="I699" s="81"/>
      <c r="J699" s="81"/>
      <c r="K699" s="81"/>
      <c r="L699" s="81"/>
      <c r="M699" s="81"/>
      <c r="N699" s="81"/>
      <c r="O699" s="84"/>
      <c r="P699" s="71"/>
    </row>
    <row r="700" spans="2:60" ht="19.5" customHeight="1" x14ac:dyDescent="0.15">
      <c r="B700" s="72"/>
      <c r="C700" s="74" t="s">
        <v>671</v>
      </c>
      <c r="D700" s="74" t="s">
        <v>672</v>
      </c>
      <c r="E700" s="75" t="s">
        <v>76</v>
      </c>
      <c r="F700" s="76">
        <v>6.8</v>
      </c>
      <c r="G700" s="153"/>
      <c r="H700" s="182"/>
      <c r="I700" s="81"/>
      <c r="J700" s="81"/>
      <c r="K700" s="81"/>
      <c r="L700" s="81"/>
      <c r="M700" s="81"/>
      <c r="N700" s="81"/>
      <c r="O700" s="84"/>
      <c r="P700" s="71"/>
    </row>
    <row r="701" spans="2:60" ht="19.5" customHeight="1" x14ac:dyDescent="0.15">
      <c r="B701" s="72"/>
      <c r="C701" s="121" t="s">
        <v>673</v>
      </c>
      <c r="D701" s="74" t="s">
        <v>674</v>
      </c>
      <c r="E701" s="75" t="s">
        <v>76</v>
      </c>
      <c r="F701" s="76">
        <v>13.7</v>
      </c>
      <c r="G701" s="153"/>
      <c r="H701" s="176"/>
      <c r="I701" s="131"/>
      <c r="J701" s="111"/>
      <c r="K701" s="111"/>
      <c r="L701" s="111"/>
      <c r="M701" s="111"/>
      <c r="N701" s="111"/>
      <c r="O701" s="88"/>
      <c r="P701" s="71"/>
    </row>
    <row r="702" spans="2:60" ht="19.5" customHeight="1" x14ac:dyDescent="0.15">
      <c r="B702" s="72"/>
      <c r="C702" s="121" t="s">
        <v>675</v>
      </c>
      <c r="D702" s="74" t="s">
        <v>676</v>
      </c>
      <c r="E702" s="75" t="s">
        <v>76</v>
      </c>
      <c r="F702" s="76">
        <v>36.799999999999997</v>
      </c>
      <c r="G702" s="153"/>
      <c r="H702" s="176"/>
      <c r="I702" s="131"/>
      <c r="J702" s="111"/>
      <c r="K702" s="111"/>
      <c r="L702" s="111"/>
      <c r="M702" s="111"/>
      <c r="N702" s="111"/>
      <c r="O702" s="88"/>
      <c r="P702" s="71"/>
    </row>
    <row r="703" spans="2:60" ht="19.5" customHeight="1" x14ac:dyDescent="0.15">
      <c r="B703" s="72"/>
      <c r="C703" s="74" t="s">
        <v>677</v>
      </c>
      <c r="D703" s="154" t="s">
        <v>678</v>
      </c>
      <c r="E703" s="75" t="s">
        <v>76</v>
      </c>
      <c r="F703" s="76">
        <v>2.6</v>
      </c>
      <c r="G703" s="153"/>
      <c r="H703" s="176"/>
      <c r="I703" s="131"/>
      <c r="J703" s="81"/>
      <c r="K703" s="81"/>
      <c r="L703" s="81"/>
      <c r="M703" s="81"/>
      <c r="N703" s="81"/>
      <c r="O703" s="84"/>
      <c r="P703" s="71"/>
    </row>
    <row r="704" spans="2:60" ht="19.5" customHeight="1" thickBot="1" x14ac:dyDescent="0.2">
      <c r="B704" s="94">
        <f>B678+1</f>
        <v>28</v>
      </c>
      <c r="C704" s="95"/>
      <c r="D704" s="96"/>
      <c r="E704" s="97"/>
      <c r="F704" s="98"/>
      <c r="G704" s="99"/>
      <c r="H704" s="99"/>
      <c r="I704" s="117"/>
      <c r="J704" s="102"/>
      <c r="K704" s="100"/>
      <c r="L704" s="100"/>
      <c r="M704" s="100"/>
      <c r="N704" s="100"/>
      <c r="O704" s="118"/>
      <c r="P704" s="71"/>
    </row>
    <row r="705" spans="2:60" ht="19.5" customHeight="1" x14ac:dyDescent="0.15">
      <c r="B705" s="104"/>
      <c r="C705" s="119"/>
      <c r="D705" s="119"/>
      <c r="E705" s="119"/>
      <c r="F705" s="119"/>
      <c r="G705" s="109"/>
      <c r="H705" s="109"/>
      <c r="I705" s="110"/>
      <c r="J705" s="110"/>
      <c r="K705" s="110"/>
      <c r="L705" s="110"/>
      <c r="M705" s="110"/>
      <c r="N705" s="110"/>
      <c r="O705" s="70"/>
      <c r="P705" s="71"/>
    </row>
    <row r="706" spans="2:60" ht="19.5" customHeight="1" x14ac:dyDescent="0.15">
      <c r="B706" s="72"/>
      <c r="C706" s="73" t="s">
        <v>679</v>
      </c>
      <c r="D706" s="74"/>
      <c r="E706" s="75"/>
      <c r="F706" s="76"/>
      <c r="G706" s="77"/>
      <c r="H706" s="77"/>
      <c r="I706" s="81"/>
      <c r="J706" s="81"/>
      <c r="K706" s="81"/>
      <c r="L706" s="81"/>
      <c r="M706" s="81"/>
      <c r="N706" s="81"/>
      <c r="O706" s="84"/>
      <c r="P706" s="71"/>
    </row>
    <row r="707" spans="2:60" ht="19.5" customHeight="1" x14ac:dyDescent="0.15">
      <c r="B707" s="72"/>
      <c r="C707" s="121" t="s">
        <v>680</v>
      </c>
      <c r="D707" s="74" t="s">
        <v>681</v>
      </c>
      <c r="E707" s="75" t="s">
        <v>98</v>
      </c>
      <c r="F707" s="76">
        <v>265</v>
      </c>
      <c r="G707" s="153"/>
      <c r="H707" s="77"/>
      <c r="I707" s="81"/>
      <c r="J707" s="111"/>
      <c r="K707" s="111"/>
      <c r="L707" s="111"/>
      <c r="M707" s="111"/>
      <c r="N707" s="111"/>
      <c r="O707" s="88"/>
      <c r="P707" s="71"/>
    </row>
    <row r="708" spans="2:60" ht="19.5" customHeight="1" x14ac:dyDescent="0.15">
      <c r="B708" s="72"/>
      <c r="C708" s="121" t="s">
        <v>682</v>
      </c>
      <c r="D708" s="74"/>
      <c r="E708" s="75" t="s">
        <v>76</v>
      </c>
      <c r="F708" s="76">
        <v>192</v>
      </c>
      <c r="G708" s="153"/>
      <c r="H708" s="77"/>
      <c r="I708" s="81"/>
      <c r="J708" s="111"/>
      <c r="K708" s="111"/>
      <c r="L708" s="111"/>
      <c r="M708" s="111"/>
      <c r="N708" s="111"/>
      <c r="O708" s="88"/>
      <c r="P708" s="71"/>
    </row>
    <row r="709" spans="2:60" ht="19.5" customHeight="1" x14ac:dyDescent="0.15">
      <c r="B709" s="72"/>
      <c r="C709" s="74" t="s">
        <v>683</v>
      </c>
      <c r="D709" s="154" t="s">
        <v>684</v>
      </c>
      <c r="E709" s="75" t="s">
        <v>98</v>
      </c>
      <c r="F709" s="76">
        <v>221</v>
      </c>
      <c r="G709" s="153"/>
      <c r="H709" s="77"/>
      <c r="I709" s="81"/>
      <c r="J709" s="81"/>
      <c r="K709" s="81"/>
      <c r="L709" s="81"/>
      <c r="M709" s="81"/>
      <c r="N709" s="81"/>
      <c r="O709" s="84"/>
      <c r="P709" s="71"/>
    </row>
    <row r="710" spans="2:60" ht="19.5" customHeight="1" x14ac:dyDescent="0.15">
      <c r="B710" s="72"/>
      <c r="C710" s="74" t="s">
        <v>685</v>
      </c>
      <c r="D710" s="74" t="s">
        <v>684</v>
      </c>
      <c r="E710" s="75" t="s">
        <v>98</v>
      </c>
      <c r="F710" s="76">
        <v>161</v>
      </c>
      <c r="G710" s="153"/>
      <c r="H710" s="77"/>
      <c r="I710" s="81"/>
      <c r="J710" s="81"/>
      <c r="K710" s="81"/>
      <c r="L710" s="81"/>
      <c r="M710" s="81"/>
      <c r="N710" s="81"/>
      <c r="O710" s="84"/>
      <c r="P710" s="71"/>
    </row>
    <row r="711" spans="2:60" ht="19.5" customHeight="1" x14ac:dyDescent="0.15">
      <c r="B711" s="72"/>
      <c r="C711" s="121" t="s">
        <v>686</v>
      </c>
      <c r="D711" s="74" t="s">
        <v>687</v>
      </c>
      <c r="E711" s="75" t="s">
        <v>98</v>
      </c>
      <c r="F711" s="76">
        <v>5.3</v>
      </c>
      <c r="G711" s="153"/>
      <c r="H711" s="77"/>
      <c r="I711" s="81"/>
      <c r="J711" s="111"/>
      <c r="K711" s="111"/>
      <c r="L711" s="111"/>
      <c r="M711" s="111"/>
      <c r="N711" s="111"/>
      <c r="O711" s="88"/>
      <c r="P711" s="71"/>
    </row>
    <row r="712" spans="2:60" ht="19.5" customHeight="1" x14ac:dyDescent="0.15">
      <c r="B712" s="72"/>
      <c r="C712" s="121" t="s">
        <v>688</v>
      </c>
      <c r="D712" s="74" t="s">
        <v>689</v>
      </c>
      <c r="E712" s="75" t="s">
        <v>690</v>
      </c>
      <c r="F712" s="76">
        <v>27</v>
      </c>
      <c r="G712" s="153"/>
      <c r="H712" s="77"/>
      <c r="I712" s="81"/>
      <c r="J712" s="81"/>
      <c r="K712" s="81"/>
      <c r="L712" s="81"/>
      <c r="M712" s="81"/>
      <c r="N712" s="81"/>
      <c r="O712" s="84"/>
      <c r="P712" s="71"/>
    </row>
    <row r="713" spans="2:60" ht="19.5" customHeight="1" x14ac:dyDescent="0.15">
      <c r="B713" s="72"/>
      <c r="C713" s="121"/>
      <c r="D713" s="74"/>
      <c r="E713" s="75"/>
      <c r="F713" s="76"/>
      <c r="G713" s="153"/>
      <c r="H713" s="77"/>
      <c r="I713" s="81"/>
      <c r="J713" s="81"/>
      <c r="K713" s="81"/>
      <c r="L713" s="81"/>
      <c r="M713" s="81"/>
      <c r="N713" s="81"/>
      <c r="O713" s="84"/>
      <c r="P713" s="71"/>
    </row>
    <row r="714" spans="2:60" ht="19.5" customHeight="1" x14ac:dyDescent="0.15">
      <c r="B714" s="72"/>
      <c r="C714" s="121" t="s">
        <v>691</v>
      </c>
      <c r="D714" s="74" t="s">
        <v>161</v>
      </c>
      <c r="E714" s="75" t="s">
        <v>98</v>
      </c>
      <c r="F714" s="76">
        <v>37.5</v>
      </c>
      <c r="G714" s="153"/>
      <c r="H714" s="77"/>
      <c r="I714" s="81"/>
      <c r="J714" s="81"/>
      <c r="K714" s="81"/>
      <c r="L714" s="81"/>
      <c r="M714" s="81"/>
      <c r="N714" s="81"/>
      <c r="O714" s="84"/>
      <c r="P714" s="71"/>
    </row>
    <row r="715" spans="2:60" s="155" customFormat="1" ht="19.5" customHeight="1" x14ac:dyDescent="0.15">
      <c r="B715" s="156"/>
      <c r="C715" s="74" t="s">
        <v>692</v>
      </c>
      <c r="D715" s="157" t="s">
        <v>166</v>
      </c>
      <c r="E715" s="158" t="s">
        <v>98</v>
      </c>
      <c r="F715" s="76">
        <v>31.2</v>
      </c>
      <c r="G715" s="153"/>
      <c r="H715" s="77"/>
      <c r="I715" s="81"/>
      <c r="J715" s="159"/>
      <c r="K715" s="159"/>
      <c r="L715" s="159"/>
      <c r="M715" s="159"/>
      <c r="N715" s="159"/>
      <c r="O715" s="160"/>
      <c r="P715" s="161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  <c r="AA715" s="161"/>
      <c r="AB715" s="161"/>
      <c r="AC715" s="161"/>
      <c r="AD715" s="161"/>
      <c r="AE715" s="161"/>
      <c r="AF715" s="161"/>
      <c r="AG715" s="161"/>
      <c r="AH715" s="161"/>
      <c r="AI715" s="161"/>
      <c r="AJ715" s="161"/>
      <c r="AK715" s="161"/>
      <c r="AL715" s="161"/>
      <c r="AM715" s="161"/>
      <c r="AN715" s="161"/>
      <c r="AO715" s="161"/>
      <c r="AP715" s="161"/>
      <c r="AQ715" s="161"/>
      <c r="AR715" s="161"/>
      <c r="AS715" s="161"/>
      <c r="AT715" s="161"/>
      <c r="AU715" s="161"/>
      <c r="AV715" s="161"/>
      <c r="AW715" s="161"/>
      <c r="AX715" s="161"/>
      <c r="AY715" s="161"/>
      <c r="AZ715" s="161"/>
      <c r="BA715" s="161"/>
      <c r="BB715" s="161"/>
      <c r="BC715" s="161"/>
      <c r="BD715" s="161"/>
      <c r="BE715" s="161"/>
      <c r="BF715" s="161"/>
      <c r="BG715" s="161"/>
      <c r="BH715" s="161"/>
    </row>
    <row r="716" spans="2:60" s="155" customFormat="1" ht="19.5" customHeight="1" x14ac:dyDescent="0.15">
      <c r="B716" s="156"/>
      <c r="C716" s="74" t="s">
        <v>693</v>
      </c>
      <c r="D716" s="157" t="s">
        <v>694</v>
      </c>
      <c r="E716" s="158" t="s">
        <v>136</v>
      </c>
      <c r="F716" s="76">
        <v>2.5</v>
      </c>
      <c r="G716" s="153"/>
      <c r="H716" s="77"/>
      <c r="I716" s="81"/>
      <c r="J716" s="159"/>
      <c r="K716" s="159"/>
      <c r="L716" s="159"/>
      <c r="M716" s="159"/>
      <c r="N716" s="159"/>
      <c r="O716" s="160"/>
      <c r="P716" s="161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  <c r="AA716" s="161"/>
      <c r="AB716" s="161"/>
      <c r="AC716" s="161"/>
      <c r="AD716" s="161"/>
      <c r="AE716" s="161"/>
      <c r="AF716" s="161"/>
      <c r="AG716" s="161"/>
      <c r="AH716" s="161"/>
      <c r="AI716" s="161"/>
      <c r="AJ716" s="161"/>
      <c r="AK716" s="161"/>
      <c r="AL716" s="161"/>
      <c r="AM716" s="161"/>
      <c r="AN716" s="161"/>
      <c r="AO716" s="161"/>
      <c r="AP716" s="161"/>
      <c r="AQ716" s="161"/>
      <c r="AR716" s="161"/>
      <c r="AS716" s="161"/>
      <c r="AT716" s="161"/>
      <c r="AU716" s="161"/>
      <c r="AV716" s="161"/>
      <c r="AW716" s="161"/>
      <c r="AX716" s="161"/>
      <c r="AY716" s="161"/>
      <c r="AZ716" s="161"/>
      <c r="BA716" s="161"/>
      <c r="BB716" s="161"/>
      <c r="BC716" s="161"/>
      <c r="BD716" s="161"/>
      <c r="BE716" s="161"/>
      <c r="BF716" s="161"/>
      <c r="BG716" s="161"/>
      <c r="BH716" s="161"/>
    </row>
    <row r="717" spans="2:60" s="155" customFormat="1" ht="19.5" customHeight="1" x14ac:dyDescent="0.15">
      <c r="B717" s="156"/>
      <c r="C717" s="74" t="s">
        <v>695</v>
      </c>
      <c r="D717" s="157" t="s">
        <v>696</v>
      </c>
      <c r="E717" s="158" t="s">
        <v>697</v>
      </c>
      <c r="F717" s="76">
        <v>3.8</v>
      </c>
      <c r="G717" s="153"/>
      <c r="H717" s="77"/>
      <c r="I717" s="81"/>
      <c r="J717" s="159"/>
      <c r="K717" s="159"/>
      <c r="L717" s="159"/>
      <c r="M717" s="159"/>
      <c r="N717" s="159"/>
      <c r="O717" s="160"/>
      <c r="P717" s="161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  <c r="AA717" s="161"/>
      <c r="AB717" s="161"/>
      <c r="AC717" s="161"/>
      <c r="AD717" s="161"/>
      <c r="AE717" s="161"/>
      <c r="AF717" s="161"/>
      <c r="AG717" s="161"/>
      <c r="AH717" s="161"/>
      <c r="AI717" s="161"/>
      <c r="AJ717" s="161"/>
      <c r="AK717" s="161"/>
      <c r="AL717" s="161"/>
      <c r="AM717" s="161"/>
      <c r="AN717" s="161"/>
      <c r="AO717" s="161"/>
      <c r="AP717" s="161"/>
      <c r="AQ717" s="161"/>
      <c r="AR717" s="161"/>
      <c r="AS717" s="161"/>
      <c r="AT717" s="161"/>
      <c r="AU717" s="161"/>
      <c r="AV717" s="161"/>
      <c r="AW717" s="161"/>
      <c r="AX717" s="161"/>
      <c r="AY717" s="161"/>
      <c r="AZ717" s="161"/>
      <c r="BA717" s="161"/>
      <c r="BB717" s="161"/>
      <c r="BC717" s="161"/>
      <c r="BD717" s="161"/>
      <c r="BE717" s="161"/>
      <c r="BF717" s="161"/>
      <c r="BG717" s="161"/>
      <c r="BH717" s="161"/>
    </row>
    <row r="718" spans="2:60" s="155" customFormat="1" ht="19.5" customHeight="1" x14ac:dyDescent="0.15">
      <c r="B718" s="156"/>
      <c r="C718" s="183"/>
      <c r="D718" s="157"/>
      <c r="E718" s="158"/>
      <c r="F718" s="76"/>
      <c r="G718" s="153"/>
      <c r="H718" s="176"/>
      <c r="I718" s="81"/>
      <c r="J718" s="159"/>
      <c r="K718" s="159"/>
      <c r="L718" s="159"/>
      <c r="M718" s="159"/>
      <c r="N718" s="159"/>
      <c r="O718" s="160"/>
      <c r="P718" s="161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  <c r="AA718" s="161"/>
      <c r="AB718" s="161"/>
      <c r="AC718" s="161"/>
      <c r="AD718" s="161"/>
      <c r="AE718" s="161"/>
      <c r="AF718" s="161"/>
      <c r="AG718" s="161"/>
      <c r="AH718" s="161"/>
      <c r="AI718" s="161"/>
      <c r="AJ718" s="161"/>
      <c r="AK718" s="161"/>
      <c r="AL718" s="161"/>
      <c r="AM718" s="161"/>
      <c r="AN718" s="161"/>
      <c r="AO718" s="161"/>
      <c r="AP718" s="161"/>
      <c r="AQ718" s="161"/>
      <c r="AR718" s="161"/>
      <c r="AS718" s="161"/>
      <c r="AT718" s="161"/>
      <c r="AU718" s="161"/>
      <c r="AV718" s="161"/>
      <c r="AW718" s="161"/>
      <c r="AX718" s="161"/>
      <c r="AY718" s="161"/>
      <c r="AZ718" s="161"/>
      <c r="BA718" s="161"/>
      <c r="BB718" s="161"/>
      <c r="BC718" s="161"/>
      <c r="BD718" s="161"/>
      <c r="BE718" s="161"/>
      <c r="BF718" s="161"/>
      <c r="BG718" s="161"/>
      <c r="BH718" s="161"/>
    </row>
    <row r="719" spans="2:60" ht="19.5" customHeight="1" x14ac:dyDescent="0.15">
      <c r="B719" s="72"/>
      <c r="C719" s="115" t="s">
        <v>698</v>
      </c>
      <c r="D719" s="74" t="s">
        <v>699</v>
      </c>
      <c r="E719" s="75" t="s">
        <v>98</v>
      </c>
      <c r="F719" s="76">
        <v>39.9</v>
      </c>
      <c r="G719" s="153"/>
      <c r="H719" s="164"/>
      <c r="I719" s="81"/>
      <c r="J719" s="159"/>
      <c r="K719" s="169"/>
      <c r="L719" s="169"/>
      <c r="M719" s="169"/>
      <c r="N719" s="159"/>
      <c r="O719" s="160"/>
      <c r="P719" s="71"/>
    </row>
    <row r="720" spans="2:60" ht="19.5" customHeight="1" x14ac:dyDescent="0.15">
      <c r="B720" s="72"/>
      <c r="C720" s="170" t="s">
        <v>700</v>
      </c>
      <c r="D720" s="163" t="s">
        <v>701</v>
      </c>
      <c r="E720" s="75" t="s">
        <v>98</v>
      </c>
      <c r="F720" s="76">
        <v>110</v>
      </c>
      <c r="G720" s="153"/>
      <c r="H720" s="164"/>
      <c r="I720" s="81"/>
      <c r="J720" s="159"/>
      <c r="K720" s="159"/>
      <c r="L720" s="159"/>
      <c r="M720" s="159"/>
      <c r="N720" s="159"/>
      <c r="O720" s="160"/>
      <c r="P720" s="71"/>
    </row>
    <row r="721" spans="2:16" ht="19.5" customHeight="1" x14ac:dyDescent="0.15">
      <c r="B721" s="72"/>
      <c r="C721" s="73" t="s">
        <v>702</v>
      </c>
      <c r="D721" s="163" t="s">
        <v>703</v>
      </c>
      <c r="E721" s="75" t="s">
        <v>98</v>
      </c>
      <c r="F721" s="76">
        <v>633</v>
      </c>
      <c r="G721" s="153"/>
      <c r="H721" s="164"/>
      <c r="I721" s="81"/>
      <c r="J721" s="159"/>
      <c r="K721" s="159"/>
      <c r="L721" s="159"/>
      <c r="M721" s="159"/>
      <c r="N721" s="159"/>
      <c r="O721" s="160"/>
      <c r="P721" s="71"/>
    </row>
    <row r="722" spans="2:16" ht="19.5" customHeight="1" x14ac:dyDescent="0.15">
      <c r="B722" s="72"/>
      <c r="C722" s="170" t="s">
        <v>704</v>
      </c>
      <c r="D722" s="163" t="s">
        <v>701</v>
      </c>
      <c r="E722" s="75" t="s">
        <v>98</v>
      </c>
      <c r="F722" s="76">
        <v>44.3</v>
      </c>
      <c r="G722" s="153"/>
      <c r="H722" s="164"/>
      <c r="I722" s="81"/>
      <c r="J722" s="159"/>
      <c r="K722" s="159"/>
      <c r="L722" s="159"/>
      <c r="M722" s="159"/>
      <c r="N722" s="159"/>
      <c r="O722" s="160"/>
      <c r="P722" s="71"/>
    </row>
    <row r="723" spans="2:16" ht="19.5" customHeight="1" x14ac:dyDescent="0.15">
      <c r="B723" s="72"/>
      <c r="C723" s="184"/>
      <c r="D723" s="163"/>
      <c r="E723" s="75"/>
      <c r="F723" s="76"/>
      <c r="G723" s="175"/>
      <c r="H723" s="176"/>
      <c r="I723" s="81"/>
      <c r="J723" s="159"/>
      <c r="K723" s="159"/>
      <c r="L723" s="159"/>
      <c r="M723" s="159"/>
      <c r="N723" s="159"/>
      <c r="O723" s="160"/>
      <c r="P723" s="71"/>
    </row>
    <row r="724" spans="2:16" ht="19.5" customHeight="1" x14ac:dyDescent="0.15">
      <c r="B724" s="72"/>
      <c r="C724" s="115" t="s">
        <v>705</v>
      </c>
      <c r="D724" s="74" t="s">
        <v>706</v>
      </c>
      <c r="E724" s="75" t="s">
        <v>76</v>
      </c>
      <c r="F724" s="76">
        <v>3.1</v>
      </c>
      <c r="G724" s="153"/>
      <c r="H724" s="164"/>
      <c r="I724" s="81"/>
      <c r="J724" s="111"/>
      <c r="K724" s="116"/>
      <c r="L724" s="116"/>
      <c r="M724" s="116"/>
      <c r="N724" s="111"/>
      <c r="O724" s="88"/>
      <c r="P724" s="71"/>
    </row>
    <row r="725" spans="2:16" ht="19.5" customHeight="1" x14ac:dyDescent="0.15">
      <c r="B725" s="72"/>
      <c r="C725" s="115" t="s">
        <v>707</v>
      </c>
      <c r="D725" s="74" t="s">
        <v>708</v>
      </c>
      <c r="E725" s="75" t="s">
        <v>76</v>
      </c>
      <c r="F725" s="76">
        <v>4.4000000000000004</v>
      </c>
      <c r="G725" s="153"/>
      <c r="H725" s="164"/>
      <c r="I725" s="81"/>
      <c r="J725" s="111"/>
      <c r="K725" s="116"/>
      <c r="L725" s="116"/>
      <c r="M725" s="116"/>
      <c r="N725" s="111"/>
      <c r="O725" s="88"/>
      <c r="P725" s="71"/>
    </row>
    <row r="726" spans="2:16" ht="19.5" customHeight="1" x14ac:dyDescent="0.15">
      <c r="B726" s="72"/>
      <c r="C726" s="73" t="s">
        <v>709</v>
      </c>
      <c r="D726" s="74" t="s">
        <v>710</v>
      </c>
      <c r="E726" s="75" t="s">
        <v>98</v>
      </c>
      <c r="F726" s="76">
        <v>5.5</v>
      </c>
      <c r="G726" s="153"/>
      <c r="H726" s="164"/>
      <c r="I726" s="81"/>
      <c r="J726" s="111"/>
      <c r="K726" s="116"/>
      <c r="L726" s="116"/>
      <c r="M726" s="116"/>
      <c r="N726" s="111"/>
      <c r="O726" s="88"/>
      <c r="P726" s="71"/>
    </row>
    <row r="727" spans="2:16" ht="19.5" customHeight="1" x14ac:dyDescent="0.15">
      <c r="B727" s="72"/>
      <c r="C727" s="73" t="s">
        <v>711</v>
      </c>
      <c r="D727" s="74" t="s">
        <v>712</v>
      </c>
      <c r="E727" s="75" t="s">
        <v>76</v>
      </c>
      <c r="F727" s="76">
        <v>6</v>
      </c>
      <c r="G727" s="153"/>
      <c r="H727" s="164"/>
      <c r="I727" s="81"/>
      <c r="J727" s="111"/>
      <c r="K727" s="111"/>
      <c r="L727" s="111"/>
      <c r="M727" s="111"/>
      <c r="N727" s="111"/>
      <c r="O727" s="88"/>
      <c r="P727" s="71"/>
    </row>
    <row r="728" spans="2:16" ht="19.5" customHeight="1" x14ac:dyDescent="0.15">
      <c r="B728" s="72"/>
      <c r="C728" s="74" t="s">
        <v>713</v>
      </c>
      <c r="D728" s="74" t="s">
        <v>714</v>
      </c>
      <c r="E728" s="75" t="s">
        <v>76</v>
      </c>
      <c r="F728" s="76">
        <v>1.5</v>
      </c>
      <c r="G728" s="153"/>
      <c r="H728" s="164"/>
      <c r="I728" s="81"/>
      <c r="J728" s="111"/>
      <c r="K728" s="111"/>
      <c r="L728" s="111"/>
      <c r="M728" s="111"/>
      <c r="N728" s="111"/>
      <c r="O728" s="88"/>
      <c r="P728" s="71"/>
    </row>
    <row r="729" spans="2:16" ht="19.5" customHeight="1" x14ac:dyDescent="0.15">
      <c r="B729" s="125"/>
      <c r="C729" s="121" t="s">
        <v>715</v>
      </c>
      <c r="D729" s="74" t="s">
        <v>716</v>
      </c>
      <c r="E729" s="75" t="s">
        <v>123</v>
      </c>
      <c r="F729" s="76">
        <v>57.5</v>
      </c>
      <c r="G729" s="153"/>
      <c r="H729" s="77"/>
      <c r="I729" s="81"/>
      <c r="J729" s="81"/>
      <c r="K729" s="81"/>
      <c r="L729" s="81"/>
      <c r="M729" s="81"/>
      <c r="N729" s="81"/>
      <c r="O729" s="84"/>
      <c r="P729" s="71"/>
    </row>
    <row r="730" spans="2:16" ht="19.5" customHeight="1" thickBot="1" x14ac:dyDescent="0.2">
      <c r="B730" s="94">
        <f>B704+1</f>
        <v>29</v>
      </c>
      <c r="C730" s="95" t="s">
        <v>62</v>
      </c>
      <c r="D730" s="96"/>
      <c r="E730" s="97"/>
      <c r="F730" s="98"/>
      <c r="G730" s="99"/>
      <c r="H730" s="99"/>
      <c r="I730" s="117"/>
      <c r="J730" s="102"/>
      <c r="K730" s="100"/>
      <c r="L730" s="100"/>
      <c r="M730" s="100"/>
      <c r="N730" s="100"/>
      <c r="O730" s="118"/>
      <c r="P730" s="71"/>
    </row>
    <row r="731" spans="2:16" ht="19.5" customHeight="1" x14ac:dyDescent="0.15">
      <c r="B731" s="104">
        <v>9</v>
      </c>
      <c r="C731" s="119" t="s">
        <v>717</v>
      </c>
      <c r="D731" s="119"/>
      <c r="E731" s="119"/>
      <c r="F731" s="119"/>
      <c r="G731" s="109"/>
      <c r="H731" s="109"/>
      <c r="I731" s="110"/>
      <c r="J731" s="110"/>
      <c r="K731" s="110"/>
      <c r="L731" s="110"/>
      <c r="M731" s="110"/>
      <c r="N731" s="110"/>
      <c r="O731" s="70"/>
      <c r="P731" s="71"/>
    </row>
    <row r="732" spans="2:16" ht="19.5" customHeight="1" x14ac:dyDescent="0.15">
      <c r="B732" s="72"/>
      <c r="C732" s="73" t="s">
        <v>718</v>
      </c>
      <c r="D732" s="74"/>
      <c r="E732" s="75"/>
      <c r="F732" s="76"/>
      <c r="G732" s="77"/>
      <c r="H732" s="77"/>
      <c r="I732" s="81"/>
      <c r="J732" s="81"/>
      <c r="K732" s="81"/>
      <c r="L732" s="81"/>
      <c r="M732" s="81"/>
      <c r="N732" s="81"/>
      <c r="O732" s="84"/>
      <c r="P732" s="71"/>
    </row>
    <row r="733" spans="2:16" ht="19.5" customHeight="1" x14ac:dyDescent="0.15">
      <c r="B733" s="72"/>
      <c r="C733" s="121" t="s">
        <v>719</v>
      </c>
      <c r="D733" s="74" t="s">
        <v>720</v>
      </c>
      <c r="E733" s="75" t="s">
        <v>136</v>
      </c>
      <c r="F733" s="76">
        <v>54.1</v>
      </c>
      <c r="G733" s="153"/>
      <c r="H733" s="77"/>
      <c r="I733" s="81"/>
      <c r="J733" s="111"/>
      <c r="K733" s="111"/>
      <c r="L733" s="111"/>
      <c r="M733" s="111"/>
      <c r="N733" s="111"/>
      <c r="O733" s="88"/>
      <c r="P733" s="71"/>
    </row>
    <row r="734" spans="2:16" ht="19.5" customHeight="1" x14ac:dyDescent="0.15">
      <c r="B734" s="72"/>
      <c r="C734" s="121" t="s">
        <v>721</v>
      </c>
      <c r="D734" s="74" t="s">
        <v>722</v>
      </c>
      <c r="E734" s="75" t="s">
        <v>136</v>
      </c>
      <c r="F734" s="76">
        <v>48.3</v>
      </c>
      <c r="G734" s="153"/>
      <c r="H734" s="77"/>
      <c r="I734" s="81"/>
      <c r="J734" s="111"/>
      <c r="K734" s="111"/>
      <c r="L734" s="111"/>
      <c r="M734" s="111"/>
      <c r="N734" s="111"/>
      <c r="O734" s="88"/>
      <c r="P734" s="71"/>
    </row>
    <row r="735" spans="2:16" ht="19.5" customHeight="1" x14ac:dyDescent="0.15">
      <c r="B735" s="72"/>
      <c r="C735" s="74" t="s">
        <v>723</v>
      </c>
      <c r="D735" s="154" t="s">
        <v>724</v>
      </c>
      <c r="E735" s="75" t="s">
        <v>660</v>
      </c>
      <c r="F735" s="76">
        <v>133</v>
      </c>
      <c r="G735" s="153"/>
      <c r="H735" s="77"/>
      <c r="I735" s="81"/>
      <c r="J735" s="81"/>
      <c r="K735" s="81"/>
      <c r="L735" s="81"/>
      <c r="M735" s="81"/>
      <c r="N735" s="81"/>
      <c r="O735" s="84"/>
      <c r="P735" s="71"/>
    </row>
    <row r="736" spans="2:16" ht="19.5" customHeight="1" x14ac:dyDescent="0.15">
      <c r="B736" s="72"/>
      <c r="C736" s="74"/>
      <c r="D736" s="74"/>
      <c r="E736" s="75"/>
      <c r="F736" s="76"/>
      <c r="G736" s="153"/>
      <c r="H736" s="77"/>
      <c r="I736" s="81"/>
      <c r="J736" s="81"/>
      <c r="K736" s="81"/>
      <c r="L736" s="81"/>
      <c r="M736" s="81"/>
      <c r="N736" s="81"/>
      <c r="O736" s="84"/>
      <c r="P736" s="71"/>
    </row>
    <row r="737" spans="2:60" ht="19.5" customHeight="1" x14ac:dyDescent="0.15">
      <c r="B737" s="72"/>
      <c r="C737" s="121" t="s">
        <v>725</v>
      </c>
      <c r="D737" s="74"/>
      <c r="E737" s="75"/>
      <c r="F737" s="76"/>
      <c r="G737" s="153"/>
      <c r="H737" s="77"/>
      <c r="I737" s="81"/>
      <c r="J737" s="111"/>
      <c r="K737" s="111"/>
      <c r="L737" s="111"/>
      <c r="M737" s="111"/>
      <c r="N737" s="111"/>
      <c r="O737" s="88"/>
      <c r="P737" s="71"/>
    </row>
    <row r="738" spans="2:60" ht="19.5" customHeight="1" x14ac:dyDescent="0.15">
      <c r="B738" s="72"/>
      <c r="C738" s="121" t="s">
        <v>726</v>
      </c>
      <c r="D738" s="74" t="s">
        <v>727</v>
      </c>
      <c r="E738" s="75" t="s">
        <v>136</v>
      </c>
      <c r="F738" s="76">
        <v>46.8</v>
      </c>
      <c r="G738" s="153"/>
      <c r="H738" s="77"/>
      <c r="I738" s="81"/>
      <c r="J738" s="81"/>
      <c r="K738" s="81"/>
      <c r="L738" s="81"/>
      <c r="M738" s="81"/>
      <c r="N738" s="81"/>
      <c r="O738" s="84"/>
      <c r="P738" s="71"/>
    </row>
    <row r="739" spans="2:60" ht="19.5" customHeight="1" x14ac:dyDescent="0.15">
      <c r="B739" s="72"/>
      <c r="C739" s="121" t="s">
        <v>719</v>
      </c>
      <c r="D739" s="74" t="s">
        <v>720</v>
      </c>
      <c r="E739" s="75" t="s">
        <v>136</v>
      </c>
      <c r="F739" s="76">
        <v>589</v>
      </c>
      <c r="G739" s="153"/>
      <c r="H739" s="77"/>
      <c r="I739" s="81"/>
      <c r="J739" s="81"/>
      <c r="K739" s="81"/>
      <c r="L739" s="81"/>
      <c r="M739" s="81"/>
      <c r="N739" s="81"/>
      <c r="O739" s="84"/>
      <c r="P739" s="71"/>
    </row>
    <row r="740" spans="2:60" ht="19.5" customHeight="1" x14ac:dyDescent="0.15">
      <c r="B740" s="72"/>
      <c r="C740" s="121" t="s">
        <v>726</v>
      </c>
      <c r="D740" s="74" t="s">
        <v>728</v>
      </c>
      <c r="E740" s="75" t="s">
        <v>136</v>
      </c>
      <c r="F740" s="76">
        <v>0.4</v>
      </c>
      <c r="G740" s="153"/>
      <c r="H740" s="77"/>
      <c r="I740" s="81"/>
      <c r="J740" s="81"/>
      <c r="K740" s="81"/>
      <c r="L740" s="81"/>
      <c r="M740" s="81"/>
      <c r="N740" s="81"/>
      <c r="O740" s="84"/>
      <c r="P740" s="71"/>
    </row>
    <row r="741" spans="2:60" s="155" customFormat="1" ht="19.5" customHeight="1" x14ac:dyDescent="0.15">
      <c r="B741" s="156"/>
      <c r="C741" s="74" t="s">
        <v>729</v>
      </c>
      <c r="D741" s="157" t="s">
        <v>722</v>
      </c>
      <c r="E741" s="158" t="s">
        <v>136</v>
      </c>
      <c r="F741" s="76">
        <v>679</v>
      </c>
      <c r="G741" s="153"/>
      <c r="H741" s="77"/>
      <c r="I741" s="81"/>
      <c r="J741" s="159"/>
      <c r="K741" s="159"/>
      <c r="L741" s="159"/>
      <c r="M741" s="159"/>
      <c r="N741" s="159"/>
      <c r="O741" s="160"/>
      <c r="P741" s="161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  <c r="AA741" s="161"/>
      <c r="AB741" s="161"/>
      <c r="AC741" s="161"/>
      <c r="AD741" s="161"/>
      <c r="AE741" s="161"/>
      <c r="AF741" s="161"/>
      <c r="AG741" s="161"/>
      <c r="AH741" s="161"/>
      <c r="AI741" s="161"/>
      <c r="AJ741" s="161"/>
      <c r="AK741" s="161"/>
      <c r="AL741" s="161"/>
      <c r="AM741" s="161"/>
      <c r="AN741" s="161"/>
      <c r="AO741" s="161"/>
      <c r="AP741" s="161"/>
      <c r="AQ741" s="161"/>
      <c r="AR741" s="161"/>
      <c r="AS741" s="161"/>
      <c r="AT741" s="161"/>
      <c r="AU741" s="161"/>
      <c r="AV741" s="161"/>
      <c r="AW741" s="161"/>
      <c r="AX741" s="161"/>
      <c r="AY741" s="161"/>
      <c r="AZ741" s="161"/>
      <c r="BA741" s="161"/>
      <c r="BB741" s="161"/>
      <c r="BC741" s="161"/>
      <c r="BD741" s="161"/>
      <c r="BE741" s="161"/>
      <c r="BF741" s="161"/>
      <c r="BG741" s="161"/>
      <c r="BH741" s="161"/>
    </row>
    <row r="742" spans="2:60" s="155" customFormat="1" ht="19.5" customHeight="1" x14ac:dyDescent="0.15">
      <c r="B742" s="156"/>
      <c r="C742" s="74" t="s">
        <v>721</v>
      </c>
      <c r="D742" s="157" t="s">
        <v>722</v>
      </c>
      <c r="E742" s="158" t="s">
        <v>136</v>
      </c>
      <c r="F742" s="76">
        <v>59.5</v>
      </c>
      <c r="G742" s="153"/>
      <c r="H742" s="77"/>
      <c r="I742" s="81"/>
      <c r="J742" s="159"/>
      <c r="K742" s="159"/>
      <c r="L742" s="159"/>
      <c r="M742" s="159"/>
      <c r="N742" s="159"/>
      <c r="O742" s="160"/>
      <c r="P742" s="161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  <c r="AA742" s="161"/>
      <c r="AB742" s="161"/>
      <c r="AC742" s="161"/>
      <c r="AD742" s="161"/>
      <c r="AE742" s="161"/>
      <c r="AF742" s="161"/>
      <c r="AG742" s="161"/>
      <c r="AH742" s="161"/>
      <c r="AI742" s="161"/>
      <c r="AJ742" s="161"/>
      <c r="AK742" s="161"/>
      <c r="AL742" s="161"/>
      <c r="AM742" s="161"/>
      <c r="AN742" s="161"/>
      <c r="AO742" s="161"/>
      <c r="AP742" s="161"/>
      <c r="AQ742" s="161"/>
      <c r="AR742" s="161"/>
      <c r="AS742" s="161"/>
      <c r="AT742" s="161"/>
      <c r="AU742" s="161"/>
      <c r="AV742" s="161"/>
      <c r="AW742" s="161"/>
      <c r="AX742" s="161"/>
      <c r="AY742" s="161"/>
      <c r="AZ742" s="161"/>
      <c r="BA742" s="161"/>
      <c r="BB742" s="161"/>
      <c r="BC742" s="161"/>
      <c r="BD742" s="161"/>
      <c r="BE742" s="161"/>
      <c r="BF742" s="161"/>
      <c r="BG742" s="161"/>
      <c r="BH742" s="161"/>
    </row>
    <row r="743" spans="2:60" s="155" customFormat="1" ht="19.5" customHeight="1" x14ac:dyDescent="0.15">
      <c r="B743" s="156"/>
      <c r="C743" s="74" t="s">
        <v>723</v>
      </c>
      <c r="D743" s="157" t="s">
        <v>724</v>
      </c>
      <c r="E743" s="158" t="s">
        <v>660</v>
      </c>
      <c r="F743" s="76">
        <v>18.3</v>
      </c>
      <c r="G743" s="153"/>
      <c r="H743" s="77"/>
      <c r="I743" s="81"/>
      <c r="J743" s="159"/>
      <c r="K743" s="159"/>
      <c r="L743" s="159"/>
      <c r="M743" s="159"/>
      <c r="N743" s="159"/>
      <c r="O743" s="160"/>
      <c r="P743" s="161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  <c r="AA743" s="161"/>
      <c r="AB743" s="161"/>
      <c r="AC743" s="161"/>
      <c r="AD743" s="161"/>
      <c r="AE743" s="161"/>
      <c r="AF743" s="161"/>
      <c r="AG743" s="161"/>
      <c r="AH743" s="161"/>
      <c r="AI743" s="161"/>
      <c r="AJ743" s="161"/>
      <c r="AK743" s="161"/>
      <c r="AL743" s="161"/>
      <c r="AM743" s="161"/>
      <c r="AN743" s="161"/>
      <c r="AO743" s="161"/>
      <c r="AP743" s="161"/>
      <c r="AQ743" s="161"/>
      <c r="AR743" s="161"/>
      <c r="AS743" s="161"/>
      <c r="AT743" s="161"/>
      <c r="AU743" s="161"/>
      <c r="AV743" s="161"/>
      <c r="AW743" s="161"/>
      <c r="AX743" s="161"/>
      <c r="AY743" s="161"/>
      <c r="AZ743" s="161"/>
      <c r="BA743" s="161"/>
      <c r="BB743" s="161"/>
      <c r="BC743" s="161"/>
      <c r="BD743" s="161"/>
      <c r="BE743" s="161"/>
      <c r="BF743" s="161"/>
      <c r="BG743" s="161"/>
      <c r="BH743" s="161"/>
    </row>
    <row r="744" spans="2:60" ht="19.5" customHeight="1" x14ac:dyDescent="0.15">
      <c r="B744" s="72"/>
      <c r="C744" s="115"/>
      <c r="D744" s="74"/>
      <c r="E744" s="75"/>
      <c r="F744" s="76"/>
      <c r="G744" s="153"/>
      <c r="H744" s="77"/>
      <c r="I744" s="81"/>
      <c r="J744" s="159"/>
      <c r="K744" s="169"/>
      <c r="L744" s="169"/>
      <c r="M744" s="169"/>
      <c r="N744" s="159"/>
      <c r="O744" s="160"/>
      <c r="P744" s="71"/>
    </row>
    <row r="745" spans="2:60" ht="19.5" customHeight="1" x14ac:dyDescent="0.15">
      <c r="B745" s="72"/>
      <c r="C745" s="170" t="s">
        <v>730</v>
      </c>
      <c r="D745" s="163" t="s">
        <v>176</v>
      </c>
      <c r="E745" s="75" t="s">
        <v>136</v>
      </c>
      <c r="F745" s="76">
        <v>11.5</v>
      </c>
      <c r="G745" s="153"/>
      <c r="H745" s="77"/>
      <c r="I745" s="81"/>
      <c r="J745" s="159"/>
      <c r="K745" s="159"/>
      <c r="L745" s="159"/>
      <c r="M745" s="159"/>
      <c r="N745" s="159"/>
      <c r="O745" s="160"/>
      <c r="P745" s="71"/>
    </row>
    <row r="746" spans="2:60" ht="19.5" customHeight="1" x14ac:dyDescent="0.15">
      <c r="B746" s="72"/>
      <c r="C746" s="73"/>
      <c r="D746" s="163"/>
      <c r="E746" s="75"/>
      <c r="F746" s="76"/>
      <c r="G746" s="175"/>
      <c r="H746" s="176"/>
      <c r="I746" s="172"/>
      <c r="J746" s="159"/>
      <c r="K746" s="159"/>
      <c r="L746" s="159"/>
      <c r="M746" s="159"/>
      <c r="N746" s="159"/>
      <c r="O746" s="160"/>
      <c r="P746" s="71"/>
    </row>
    <row r="747" spans="2:60" ht="19.5" customHeight="1" x14ac:dyDescent="0.15">
      <c r="B747" s="72"/>
      <c r="C747" s="170"/>
      <c r="D747" s="163"/>
      <c r="E747" s="75"/>
      <c r="F747" s="76"/>
      <c r="G747" s="164"/>
      <c r="H747" s="164"/>
      <c r="I747" s="172"/>
      <c r="J747" s="159"/>
      <c r="K747" s="159"/>
      <c r="L747" s="159"/>
      <c r="M747" s="159"/>
      <c r="N747" s="159"/>
      <c r="O747" s="160"/>
      <c r="P747" s="71"/>
    </row>
    <row r="748" spans="2:60" ht="19.5" customHeight="1" x14ac:dyDescent="0.15">
      <c r="B748" s="72"/>
      <c r="C748" s="73"/>
      <c r="D748" s="163"/>
      <c r="E748" s="75"/>
      <c r="F748" s="76"/>
      <c r="G748" s="175"/>
      <c r="H748" s="176"/>
      <c r="I748" s="172"/>
      <c r="J748" s="159"/>
      <c r="K748" s="159"/>
      <c r="L748" s="159"/>
      <c r="M748" s="159"/>
      <c r="N748" s="159"/>
      <c r="O748" s="160"/>
      <c r="P748" s="71"/>
    </row>
    <row r="749" spans="2:60" ht="19.5" customHeight="1" x14ac:dyDescent="0.15">
      <c r="B749" s="72"/>
      <c r="C749" s="115"/>
      <c r="D749" s="74"/>
      <c r="E749" s="75"/>
      <c r="F749" s="76"/>
      <c r="G749" s="77"/>
      <c r="H749" s="77"/>
      <c r="I749" s="114"/>
      <c r="J749" s="111"/>
      <c r="K749" s="116"/>
      <c r="L749" s="116"/>
      <c r="M749" s="116"/>
      <c r="N749" s="111"/>
      <c r="O749" s="88"/>
      <c r="P749" s="71"/>
    </row>
    <row r="750" spans="2:60" ht="19.5" customHeight="1" x14ac:dyDescent="0.15">
      <c r="B750" s="72"/>
      <c r="C750" s="115"/>
      <c r="D750" s="74"/>
      <c r="E750" s="75"/>
      <c r="F750" s="76"/>
      <c r="G750" s="77"/>
      <c r="H750" s="77"/>
      <c r="I750" s="114"/>
      <c r="J750" s="111"/>
      <c r="K750" s="116"/>
      <c r="L750" s="116"/>
      <c r="M750" s="116"/>
      <c r="N750" s="111"/>
      <c r="O750" s="88"/>
      <c r="P750" s="71"/>
    </row>
    <row r="751" spans="2:60" ht="19.5" customHeight="1" x14ac:dyDescent="0.15">
      <c r="B751" s="72"/>
      <c r="C751" s="73"/>
      <c r="D751" s="74"/>
      <c r="E751" s="75"/>
      <c r="F751" s="76"/>
      <c r="G751" s="77"/>
      <c r="H751" s="77"/>
      <c r="I751" s="114"/>
      <c r="J751" s="111"/>
      <c r="K751" s="116"/>
      <c r="L751" s="116"/>
      <c r="M751" s="116"/>
      <c r="N751" s="111"/>
      <c r="O751" s="88"/>
      <c r="P751" s="71"/>
    </row>
    <row r="752" spans="2:60" ht="19.5" customHeight="1" x14ac:dyDescent="0.15">
      <c r="B752" s="72"/>
      <c r="C752" s="73"/>
      <c r="D752" s="74"/>
      <c r="E752" s="75"/>
      <c r="F752" s="76"/>
      <c r="G752" s="77"/>
      <c r="H752" s="77"/>
      <c r="I752" s="114"/>
      <c r="J752" s="111"/>
      <c r="K752" s="116"/>
      <c r="L752" s="116"/>
      <c r="M752" s="116"/>
      <c r="N752" s="111"/>
      <c r="O752" s="88"/>
      <c r="P752" s="71"/>
    </row>
    <row r="753" spans="2:60" ht="19.5" customHeight="1" x14ac:dyDescent="0.15">
      <c r="B753" s="72"/>
      <c r="C753" s="73"/>
      <c r="D753" s="74"/>
      <c r="E753" s="75"/>
      <c r="F753" s="76"/>
      <c r="G753" s="77"/>
      <c r="H753" s="77"/>
      <c r="I753" s="114"/>
      <c r="J753" s="111"/>
      <c r="K753" s="111"/>
      <c r="L753" s="111"/>
      <c r="M753" s="111"/>
      <c r="N753" s="111"/>
      <c r="O753" s="88"/>
      <c r="P753" s="71"/>
    </row>
    <row r="754" spans="2:60" ht="19.5" customHeight="1" x14ac:dyDescent="0.15">
      <c r="B754" s="72"/>
      <c r="C754" s="73"/>
      <c r="D754" s="74"/>
      <c r="E754" s="75"/>
      <c r="F754" s="76"/>
      <c r="G754" s="77"/>
      <c r="H754" s="77"/>
      <c r="I754" s="111"/>
      <c r="J754" s="111"/>
      <c r="K754" s="111"/>
      <c r="L754" s="111"/>
      <c r="M754" s="111"/>
      <c r="N754" s="111"/>
      <c r="O754" s="88"/>
      <c r="P754" s="71"/>
    </row>
    <row r="755" spans="2:60" ht="19.5" customHeight="1" x14ac:dyDescent="0.15">
      <c r="B755" s="72"/>
      <c r="C755" s="73"/>
      <c r="D755" s="74"/>
      <c r="E755" s="75"/>
      <c r="F755" s="76"/>
      <c r="G755" s="77"/>
      <c r="H755" s="86"/>
      <c r="I755" s="111"/>
      <c r="J755" s="111"/>
      <c r="K755" s="111"/>
      <c r="L755" s="111"/>
      <c r="M755" s="111"/>
      <c r="N755" s="111"/>
      <c r="O755" s="88"/>
      <c r="P755" s="71"/>
    </row>
    <row r="756" spans="2:60" ht="19.5" customHeight="1" thickBot="1" x14ac:dyDescent="0.2">
      <c r="B756" s="94">
        <f t="shared" ref="B756" si="2">B730+1</f>
        <v>30</v>
      </c>
      <c r="C756" s="95" t="s">
        <v>62</v>
      </c>
      <c r="D756" s="96"/>
      <c r="E756" s="97"/>
      <c r="F756" s="98"/>
      <c r="G756" s="99"/>
      <c r="H756" s="99"/>
      <c r="I756" s="117"/>
      <c r="J756" s="102"/>
      <c r="K756" s="100"/>
      <c r="L756" s="100"/>
      <c r="M756" s="100"/>
      <c r="N756" s="100"/>
      <c r="O756" s="118"/>
      <c r="P756" s="71"/>
    </row>
    <row r="757" spans="2:60" ht="19.5" customHeight="1" x14ac:dyDescent="0.15">
      <c r="B757" s="104">
        <v>10</v>
      </c>
      <c r="C757" s="119" t="s">
        <v>58</v>
      </c>
      <c r="D757" s="119"/>
      <c r="E757" s="107"/>
      <c r="F757" s="119"/>
      <c r="G757" s="109"/>
      <c r="H757" s="109"/>
      <c r="I757" s="110"/>
      <c r="J757" s="110"/>
      <c r="K757" s="110"/>
      <c r="L757" s="110"/>
      <c r="M757" s="110"/>
      <c r="N757" s="110"/>
      <c r="O757" s="70"/>
      <c r="P757" s="71"/>
    </row>
    <row r="758" spans="2:60" ht="19.5" customHeight="1" x14ac:dyDescent="0.15">
      <c r="B758" s="72"/>
      <c r="C758" s="73"/>
      <c r="D758" s="74"/>
      <c r="E758" s="75"/>
      <c r="F758" s="76"/>
      <c r="G758" s="77"/>
      <c r="H758" s="77"/>
      <c r="I758" s="81"/>
      <c r="J758" s="81"/>
      <c r="K758" s="81"/>
      <c r="L758" s="81"/>
      <c r="M758" s="81"/>
      <c r="N758" s="81"/>
      <c r="O758" s="84"/>
      <c r="P758" s="71"/>
    </row>
    <row r="759" spans="2:60" ht="19.5" customHeight="1" x14ac:dyDescent="0.15">
      <c r="B759" s="72"/>
      <c r="C759" s="121" t="s">
        <v>731</v>
      </c>
      <c r="D759" s="74" t="s">
        <v>732</v>
      </c>
      <c r="E759" s="75" t="s">
        <v>733</v>
      </c>
      <c r="F759" s="76">
        <v>14.6</v>
      </c>
      <c r="G759" s="153"/>
      <c r="H759" s="77"/>
      <c r="I759" s="81"/>
      <c r="J759" s="111"/>
      <c r="K759" s="111"/>
      <c r="L759" s="111"/>
      <c r="M759" s="111"/>
      <c r="N759" s="111"/>
      <c r="O759" s="88"/>
      <c r="P759" s="71"/>
    </row>
    <row r="760" spans="2:60" ht="19.5" customHeight="1" x14ac:dyDescent="0.15">
      <c r="B760" s="72"/>
      <c r="C760" s="121" t="s">
        <v>734</v>
      </c>
      <c r="D760" s="74" t="s">
        <v>732</v>
      </c>
      <c r="E760" s="75" t="s">
        <v>98</v>
      </c>
      <c r="F760" s="76">
        <v>9.9</v>
      </c>
      <c r="G760" s="153"/>
      <c r="H760" s="77"/>
      <c r="I760" s="81"/>
      <c r="J760" s="111"/>
      <c r="K760" s="111"/>
      <c r="L760" s="111"/>
      <c r="M760" s="111"/>
      <c r="N760" s="111"/>
      <c r="O760" s="88"/>
      <c r="P760" s="71"/>
    </row>
    <row r="761" spans="2:60" ht="19.5" customHeight="1" x14ac:dyDescent="0.15">
      <c r="B761" s="72"/>
      <c r="C761" s="74" t="s">
        <v>735</v>
      </c>
      <c r="D761" s="154" t="s">
        <v>496</v>
      </c>
      <c r="E761" s="75" t="s">
        <v>733</v>
      </c>
      <c r="F761" s="76">
        <v>0.4</v>
      </c>
      <c r="G761" s="153"/>
      <c r="H761" s="77"/>
      <c r="I761" s="81"/>
      <c r="J761" s="81"/>
      <c r="K761" s="81"/>
      <c r="L761" s="81"/>
      <c r="M761" s="81"/>
      <c r="N761" s="81"/>
      <c r="O761" s="84"/>
      <c r="P761" s="71"/>
    </row>
    <row r="762" spans="2:60" ht="19.5" customHeight="1" x14ac:dyDescent="0.15">
      <c r="B762" s="72"/>
      <c r="C762" s="74" t="s">
        <v>736</v>
      </c>
      <c r="D762" s="74" t="s">
        <v>737</v>
      </c>
      <c r="E762" s="75" t="s">
        <v>117</v>
      </c>
      <c r="F762" s="76">
        <v>1</v>
      </c>
      <c r="G762" s="165"/>
      <c r="H762" s="77"/>
      <c r="I762" s="81"/>
      <c r="J762" s="81"/>
      <c r="K762" s="81"/>
      <c r="L762" s="81"/>
      <c r="M762" s="81"/>
      <c r="N762" s="81"/>
      <c r="O762" s="84"/>
      <c r="P762" s="71"/>
    </row>
    <row r="763" spans="2:60" ht="19.5" customHeight="1" x14ac:dyDescent="0.15">
      <c r="B763" s="72"/>
      <c r="C763" s="121" t="s">
        <v>738</v>
      </c>
      <c r="D763" s="74" t="s">
        <v>739</v>
      </c>
      <c r="E763" s="75" t="s">
        <v>733</v>
      </c>
      <c r="F763" s="76">
        <v>1</v>
      </c>
      <c r="G763" s="153"/>
      <c r="H763" s="77"/>
      <c r="I763" s="81"/>
      <c r="J763" s="111"/>
      <c r="K763" s="111"/>
      <c r="L763" s="111"/>
      <c r="M763" s="111"/>
      <c r="N763" s="111"/>
      <c r="O763" s="88"/>
      <c r="P763" s="71"/>
    </row>
    <row r="764" spans="2:60" ht="19.5" customHeight="1" x14ac:dyDescent="0.15">
      <c r="B764" s="72"/>
      <c r="C764" s="121" t="s">
        <v>738</v>
      </c>
      <c r="D764" s="74" t="s">
        <v>740</v>
      </c>
      <c r="E764" s="75" t="s">
        <v>733</v>
      </c>
      <c r="F764" s="76">
        <v>0.5</v>
      </c>
      <c r="G764" s="153"/>
      <c r="H764" s="77"/>
      <c r="I764" s="81"/>
      <c r="J764" s="81"/>
      <c r="K764" s="81"/>
      <c r="L764" s="81"/>
      <c r="M764" s="81"/>
      <c r="N764" s="81"/>
      <c r="O764" s="84"/>
      <c r="P764" s="71"/>
    </row>
    <row r="765" spans="2:60" ht="19.5" customHeight="1" x14ac:dyDescent="0.15">
      <c r="B765" s="72"/>
      <c r="C765" s="121" t="s">
        <v>468</v>
      </c>
      <c r="D765" s="74" t="s">
        <v>439</v>
      </c>
      <c r="E765" s="75" t="s">
        <v>741</v>
      </c>
      <c r="F765" s="76">
        <v>66.400000000000006</v>
      </c>
      <c r="G765" s="153"/>
      <c r="H765" s="77"/>
      <c r="I765" s="81"/>
      <c r="J765" s="81"/>
      <c r="K765" s="81"/>
      <c r="L765" s="81"/>
      <c r="M765" s="81"/>
      <c r="N765" s="81"/>
      <c r="O765" s="84"/>
      <c r="P765" s="71"/>
    </row>
    <row r="766" spans="2:60" ht="19.5" customHeight="1" x14ac:dyDescent="0.15">
      <c r="B766" s="72"/>
      <c r="C766" s="121" t="s">
        <v>468</v>
      </c>
      <c r="D766" s="74" t="s">
        <v>469</v>
      </c>
      <c r="E766" s="75" t="s">
        <v>741</v>
      </c>
      <c r="F766" s="76">
        <v>504</v>
      </c>
      <c r="G766" s="153"/>
      <c r="H766" s="77"/>
      <c r="I766" s="81"/>
      <c r="J766" s="81"/>
      <c r="K766" s="81"/>
      <c r="L766" s="81"/>
      <c r="M766" s="81"/>
      <c r="N766" s="81"/>
      <c r="O766" s="84"/>
      <c r="P766" s="71"/>
    </row>
    <row r="767" spans="2:60" s="155" customFormat="1" ht="19.5" customHeight="1" x14ac:dyDescent="0.15">
      <c r="B767" s="156"/>
      <c r="C767" s="74" t="s">
        <v>742</v>
      </c>
      <c r="D767" s="157"/>
      <c r="E767" s="158" t="s">
        <v>741</v>
      </c>
      <c r="F767" s="76">
        <v>21.9</v>
      </c>
      <c r="G767" s="153"/>
      <c r="H767" s="77"/>
      <c r="I767" s="81"/>
      <c r="J767" s="159"/>
      <c r="K767" s="159"/>
      <c r="L767" s="159"/>
      <c r="M767" s="159"/>
      <c r="N767" s="159"/>
      <c r="O767" s="160"/>
      <c r="P767" s="161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  <c r="AA767" s="161"/>
      <c r="AB767" s="161"/>
      <c r="AC767" s="161"/>
      <c r="AD767" s="161"/>
      <c r="AE767" s="161"/>
      <c r="AF767" s="161"/>
      <c r="AG767" s="161"/>
      <c r="AH767" s="161"/>
      <c r="AI767" s="161"/>
      <c r="AJ767" s="161"/>
      <c r="AK767" s="161"/>
      <c r="AL767" s="161"/>
      <c r="AM767" s="161"/>
      <c r="AN767" s="161"/>
      <c r="AO767" s="161"/>
      <c r="AP767" s="161"/>
      <c r="AQ767" s="161"/>
      <c r="AR767" s="161"/>
      <c r="AS767" s="161"/>
      <c r="AT767" s="161"/>
      <c r="AU767" s="161"/>
      <c r="AV767" s="161"/>
      <c r="AW767" s="161"/>
      <c r="AX767" s="161"/>
      <c r="AY767" s="161"/>
      <c r="AZ767" s="161"/>
      <c r="BA767" s="161"/>
      <c r="BB767" s="161"/>
      <c r="BC767" s="161"/>
      <c r="BD767" s="161"/>
      <c r="BE767" s="161"/>
      <c r="BF767" s="161"/>
      <c r="BG767" s="161"/>
      <c r="BH767" s="161"/>
    </row>
    <row r="768" spans="2:60" s="155" customFormat="1" ht="19.5" customHeight="1" x14ac:dyDescent="0.15">
      <c r="B768" s="156"/>
      <c r="C768" s="74" t="s">
        <v>743</v>
      </c>
      <c r="D768" s="157"/>
      <c r="E768" s="158" t="s">
        <v>741</v>
      </c>
      <c r="F768" s="76">
        <v>548</v>
      </c>
      <c r="G768" s="153"/>
      <c r="H768" s="77"/>
      <c r="I768" s="81"/>
      <c r="J768" s="159"/>
      <c r="K768" s="159"/>
      <c r="L768" s="159"/>
      <c r="M768" s="159"/>
      <c r="N768" s="159"/>
      <c r="O768" s="160"/>
      <c r="P768" s="161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  <c r="AA768" s="161"/>
      <c r="AB768" s="161"/>
      <c r="AC768" s="161"/>
      <c r="AD768" s="161"/>
      <c r="AE768" s="161"/>
      <c r="AF768" s="161"/>
      <c r="AG768" s="161"/>
      <c r="AH768" s="161"/>
      <c r="AI768" s="161"/>
      <c r="AJ768" s="161"/>
      <c r="AK768" s="161"/>
      <c r="AL768" s="161"/>
      <c r="AM768" s="161"/>
      <c r="AN768" s="161"/>
      <c r="AO768" s="161"/>
      <c r="AP768" s="161"/>
      <c r="AQ768" s="161"/>
      <c r="AR768" s="161"/>
      <c r="AS768" s="161"/>
      <c r="AT768" s="161"/>
      <c r="AU768" s="161"/>
      <c r="AV768" s="161"/>
      <c r="AW768" s="161"/>
      <c r="AX768" s="161"/>
      <c r="AY768" s="161"/>
      <c r="AZ768" s="161"/>
      <c r="BA768" s="161"/>
      <c r="BB768" s="161"/>
      <c r="BC768" s="161"/>
      <c r="BD768" s="161"/>
      <c r="BE768" s="161"/>
      <c r="BF768" s="161"/>
      <c r="BG768" s="161"/>
      <c r="BH768" s="161"/>
    </row>
    <row r="769" spans="2:60" s="155" customFormat="1" ht="19.5" customHeight="1" x14ac:dyDescent="0.15">
      <c r="B769" s="156"/>
      <c r="C769" s="74" t="s">
        <v>744</v>
      </c>
      <c r="D769" s="157"/>
      <c r="E769" s="158" t="s">
        <v>741</v>
      </c>
      <c r="F769" s="76">
        <v>548</v>
      </c>
      <c r="G769" s="153"/>
      <c r="H769" s="77"/>
      <c r="I769" s="81"/>
      <c r="J769" s="159"/>
      <c r="K769" s="159"/>
      <c r="L769" s="159"/>
      <c r="M769" s="159"/>
      <c r="N769" s="159"/>
      <c r="O769" s="160"/>
      <c r="P769" s="161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  <c r="AA769" s="161"/>
      <c r="AB769" s="161"/>
      <c r="AC769" s="161"/>
      <c r="AD769" s="161"/>
      <c r="AE769" s="161"/>
      <c r="AF769" s="161"/>
      <c r="AG769" s="161"/>
      <c r="AH769" s="161"/>
      <c r="AI769" s="161"/>
      <c r="AJ769" s="161"/>
      <c r="AK769" s="161"/>
      <c r="AL769" s="161"/>
      <c r="AM769" s="161"/>
      <c r="AN769" s="161"/>
      <c r="AO769" s="161"/>
      <c r="AP769" s="161"/>
      <c r="AQ769" s="161"/>
      <c r="AR769" s="161"/>
      <c r="AS769" s="161"/>
      <c r="AT769" s="161"/>
      <c r="AU769" s="161"/>
      <c r="AV769" s="161"/>
      <c r="AW769" s="161"/>
      <c r="AX769" s="161"/>
      <c r="AY769" s="161"/>
      <c r="AZ769" s="161"/>
      <c r="BA769" s="161"/>
      <c r="BB769" s="161"/>
      <c r="BC769" s="161"/>
      <c r="BD769" s="161"/>
      <c r="BE769" s="161"/>
      <c r="BF769" s="161"/>
      <c r="BG769" s="161"/>
      <c r="BH769" s="161"/>
    </row>
    <row r="770" spans="2:60" ht="19.5" customHeight="1" x14ac:dyDescent="0.15">
      <c r="B770" s="72"/>
      <c r="C770" s="115" t="s">
        <v>745</v>
      </c>
      <c r="D770" s="74"/>
      <c r="E770" s="75" t="s">
        <v>98</v>
      </c>
      <c r="F770" s="76">
        <v>19.2</v>
      </c>
      <c r="G770" s="153"/>
      <c r="H770" s="77"/>
      <c r="I770" s="81"/>
      <c r="J770" s="159"/>
      <c r="K770" s="169"/>
      <c r="L770" s="169"/>
      <c r="M770" s="169"/>
      <c r="N770" s="159"/>
      <c r="O770" s="160"/>
      <c r="P770" s="71"/>
    </row>
    <row r="771" spans="2:60" ht="19.5" customHeight="1" x14ac:dyDescent="0.15">
      <c r="B771" s="72"/>
      <c r="C771" s="170" t="s">
        <v>746</v>
      </c>
      <c r="D771" s="163"/>
      <c r="E771" s="75" t="s">
        <v>98</v>
      </c>
      <c r="F771" s="76">
        <v>8.5</v>
      </c>
      <c r="G771" s="153"/>
      <c r="H771" s="77"/>
      <c r="I771" s="81"/>
      <c r="J771" s="159"/>
      <c r="K771" s="159"/>
      <c r="L771" s="159"/>
      <c r="M771" s="159"/>
      <c r="N771" s="159"/>
      <c r="O771" s="160"/>
      <c r="P771" s="71"/>
    </row>
    <row r="772" spans="2:60" ht="19.5" customHeight="1" x14ac:dyDescent="0.15">
      <c r="B772" s="72"/>
      <c r="C772" s="73" t="s">
        <v>747</v>
      </c>
      <c r="D772" s="163"/>
      <c r="E772" s="75" t="s">
        <v>98</v>
      </c>
      <c r="F772" s="76">
        <v>27.7</v>
      </c>
      <c r="G772" s="153"/>
      <c r="H772" s="77"/>
      <c r="I772" s="81"/>
      <c r="J772" s="159"/>
      <c r="K772" s="159"/>
      <c r="L772" s="159"/>
      <c r="M772" s="159"/>
      <c r="N772" s="159"/>
      <c r="O772" s="160"/>
      <c r="P772" s="71"/>
    </row>
    <row r="773" spans="2:60" ht="19.5" customHeight="1" x14ac:dyDescent="0.15">
      <c r="B773" s="72"/>
      <c r="C773" s="170" t="s">
        <v>461</v>
      </c>
      <c r="D773" s="163" t="s">
        <v>748</v>
      </c>
      <c r="E773" s="75" t="s">
        <v>733</v>
      </c>
      <c r="F773" s="76">
        <v>5</v>
      </c>
      <c r="G773" s="153"/>
      <c r="H773" s="77"/>
      <c r="I773" s="81"/>
      <c r="J773" s="159"/>
      <c r="K773" s="159"/>
      <c r="L773" s="159"/>
      <c r="M773" s="159"/>
      <c r="N773" s="159"/>
      <c r="O773" s="160"/>
      <c r="P773" s="71"/>
    </row>
    <row r="774" spans="2:60" ht="19.5" customHeight="1" x14ac:dyDescent="0.15">
      <c r="B774" s="72"/>
      <c r="C774" s="73" t="s">
        <v>499</v>
      </c>
      <c r="D774" s="163" t="s">
        <v>465</v>
      </c>
      <c r="E774" s="75" t="s">
        <v>117</v>
      </c>
      <c r="F774" s="76">
        <v>1</v>
      </c>
      <c r="G774" s="165"/>
      <c r="H774" s="77"/>
      <c r="I774" s="81"/>
      <c r="J774" s="159"/>
      <c r="K774" s="159"/>
      <c r="L774" s="159"/>
      <c r="M774" s="159"/>
      <c r="N774" s="159"/>
      <c r="O774" s="160"/>
      <c r="P774" s="71"/>
    </row>
    <row r="775" spans="2:60" ht="19.5" customHeight="1" x14ac:dyDescent="0.15">
      <c r="B775" s="125"/>
      <c r="C775" s="73" t="s">
        <v>477</v>
      </c>
      <c r="D775" s="74"/>
      <c r="E775" s="75" t="s">
        <v>98</v>
      </c>
      <c r="F775" s="76">
        <v>9.8000000000000007</v>
      </c>
      <c r="G775" s="153"/>
      <c r="H775" s="77"/>
      <c r="I775" s="81"/>
      <c r="J775" s="111"/>
      <c r="K775" s="111"/>
      <c r="L775" s="111"/>
      <c r="M775" s="111"/>
      <c r="N775" s="111"/>
      <c r="O775" s="88"/>
      <c r="P775" s="71"/>
    </row>
    <row r="776" spans="2:60" ht="19.5" customHeight="1" x14ac:dyDescent="0.15">
      <c r="B776" s="72"/>
      <c r="C776" s="115" t="s">
        <v>749</v>
      </c>
      <c r="D776" s="74"/>
      <c r="E776" s="75" t="s">
        <v>733</v>
      </c>
      <c r="F776" s="76">
        <v>10.8</v>
      </c>
      <c r="G776" s="153"/>
      <c r="H776" s="77"/>
      <c r="I776" s="81"/>
      <c r="J776" s="111"/>
      <c r="K776" s="116"/>
      <c r="L776" s="116"/>
      <c r="M776" s="116"/>
      <c r="N776" s="111"/>
      <c r="O776" s="88"/>
      <c r="P776" s="71"/>
    </row>
    <row r="777" spans="2:60" ht="19.5" customHeight="1" x14ac:dyDescent="0.15">
      <c r="B777" s="72"/>
      <c r="C777" s="74" t="s">
        <v>492</v>
      </c>
      <c r="D777" s="154" t="s">
        <v>493</v>
      </c>
      <c r="E777" s="75" t="s">
        <v>733</v>
      </c>
      <c r="F777" s="76">
        <v>3.7999999999999989</v>
      </c>
      <c r="G777" s="153"/>
      <c r="H777" s="77"/>
      <c r="I777" s="81"/>
      <c r="J777" s="111"/>
      <c r="K777" s="116"/>
      <c r="L777" s="116"/>
      <c r="M777" s="116"/>
      <c r="N777" s="111"/>
      <c r="O777" s="88"/>
      <c r="P777" s="71"/>
    </row>
    <row r="778" spans="2:60" ht="19.5" customHeight="1" x14ac:dyDescent="0.15">
      <c r="B778" s="72"/>
      <c r="C778" s="74" t="s">
        <v>494</v>
      </c>
      <c r="D778" s="154"/>
      <c r="E778" s="75" t="s">
        <v>733</v>
      </c>
      <c r="F778" s="76">
        <v>3.7999999999999989</v>
      </c>
      <c r="G778" s="153"/>
      <c r="H778" s="77"/>
      <c r="I778" s="81"/>
      <c r="J778" s="111"/>
      <c r="K778" s="116"/>
      <c r="L778" s="116"/>
      <c r="M778" s="116"/>
      <c r="N778" s="111"/>
      <c r="O778" s="88"/>
      <c r="P778" s="71"/>
    </row>
    <row r="779" spans="2:60" ht="19.5" customHeight="1" x14ac:dyDescent="0.15">
      <c r="B779" s="72"/>
      <c r="C779" s="73"/>
      <c r="D779" s="74"/>
      <c r="E779" s="75"/>
      <c r="F779" s="76"/>
      <c r="G779" s="77"/>
      <c r="H779" s="77"/>
      <c r="I779" s="114"/>
      <c r="J779" s="111"/>
      <c r="K779" s="116"/>
      <c r="L779" s="116"/>
      <c r="M779" s="116"/>
      <c r="N779" s="111"/>
      <c r="O779" s="88"/>
      <c r="P779" s="71"/>
    </row>
    <row r="780" spans="2:60" ht="19.5" customHeight="1" x14ac:dyDescent="0.15">
      <c r="B780" s="72"/>
      <c r="C780" s="73"/>
      <c r="D780" s="74"/>
      <c r="E780" s="75"/>
      <c r="F780" s="76"/>
      <c r="G780" s="77"/>
      <c r="H780" s="77"/>
      <c r="I780" s="111"/>
      <c r="J780" s="111"/>
      <c r="K780" s="111"/>
      <c r="L780" s="111"/>
      <c r="M780" s="111"/>
      <c r="N780" s="111"/>
      <c r="O780" s="88"/>
      <c r="P780" s="71"/>
    </row>
    <row r="781" spans="2:60" ht="19.5" customHeight="1" x14ac:dyDescent="0.15">
      <c r="B781" s="72"/>
      <c r="C781" s="73"/>
      <c r="D781" s="74"/>
      <c r="E781" s="75"/>
      <c r="F781" s="76"/>
      <c r="G781" s="77"/>
      <c r="H781" s="86"/>
      <c r="I781" s="111"/>
      <c r="J781" s="111"/>
      <c r="K781" s="111"/>
      <c r="L781" s="111"/>
      <c r="M781" s="111"/>
      <c r="N781" s="111"/>
      <c r="O781" s="88"/>
      <c r="P781" s="71"/>
    </row>
    <row r="782" spans="2:60" ht="19.5" customHeight="1" thickBot="1" x14ac:dyDescent="0.2">
      <c r="B782" s="94">
        <f>B756+1</f>
        <v>31</v>
      </c>
      <c r="C782" s="95" t="s">
        <v>62</v>
      </c>
      <c r="D782" s="96"/>
      <c r="E782" s="97"/>
      <c r="F782" s="98"/>
      <c r="G782" s="99"/>
      <c r="H782" s="99"/>
      <c r="I782" s="117"/>
      <c r="J782" s="102"/>
      <c r="K782" s="100"/>
      <c r="L782" s="100"/>
      <c r="M782" s="100"/>
      <c r="N782" s="100"/>
      <c r="O782" s="118"/>
      <c r="P782" s="71"/>
    </row>
    <row r="783" spans="2:60" ht="19.5" customHeight="1" x14ac:dyDescent="0.15">
      <c r="B783" s="104">
        <v>11</v>
      </c>
      <c r="C783" s="119" t="s">
        <v>750</v>
      </c>
      <c r="D783" s="119"/>
      <c r="E783" s="119"/>
      <c r="F783" s="119"/>
      <c r="G783" s="109"/>
      <c r="H783" s="109"/>
      <c r="I783" s="110"/>
      <c r="J783" s="110"/>
      <c r="K783" s="110"/>
      <c r="L783" s="110"/>
      <c r="M783" s="110"/>
      <c r="N783" s="110"/>
      <c r="O783" s="70"/>
      <c r="P783" s="71"/>
    </row>
    <row r="784" spans="2:60" ht="19.5" customHeight="1" x14ac:dyDescent="0.15">
      <c r="B784" s="72"/>
      <c r="C784" s="73"/>
      <c r="D784" s="74"/>
      <c r="E784" s="75"/>
      <c r="F784" s="76"/>
      <c r="G784" s="77"/>
      <c r="H784" s="77"/>
      <c r="I784" s="81"/>
      <c r="J784" s="81"/>
      <c r="K784" s="81"/>
      <c r="L784" s="81"/>
      <c r="M784" s="81"/>
      <c r="N784" s="81"/>
      <c r="O784" s="84"/>
      <c r="P784" s="71"/>
    </row>
    <row r="785" spans="2:60" ht="19.5" customHeight="1" x14ac:dyDescent="0.15">
      <c r="B785" s="125"/>
      <c r="C785" s="121" t="s">
        <v>751</v>
      </c>
      <c r="D785" s="74" t="s">
        <v>752</v>
      </c>
      <c r="E785" s="75" t="s">
        <v>117</v>
      </c>
      <c r="F785" s="76">
        <v>1</v>
      </c>
      <c r="G785" s="165"/>
      <c r="H785" s="77"/>
      <c r="I785" s="81"/>
      <c r="J785" s="111"/>
      <c r="K785" s="111"/>
      <c r="L785" s="111"/>
      <c r="M785" s="111"/>
      <c r="N785" s="111"/>
      <c r="O785" s="88"/>
      <c r="P785" s="71"/>
    </row>
    <row r="786" spans="2:60" ht="19.5" customHeight="1" x14ac:dyDescent="0.15">
      <c r="B786" s="125"/>
      <c r="C786" s="74" t="s">
        <v>753</v>
      </c>
      <c r="D786" s="154"/>
      <c r="E786" s="75" t="s">
        <v>98</v>
      </c>
      <c r="F786" s="76">
        <v>40.9</v>
      </c>
      <c r="G786" s="153"/>
      <c r="H786" s="77"/>
      <c r="I786" s="81"/>
      <c r="J786" s="81"/>
      <c r="K786" s="81"/>
      <c r="L786" s="81"/>
      <c r="M786" s="81"/>
      <c r="N786" s="81"/>
      <c r="O786" s="84"/>
      <c r="P786" s="71"/>
    </row>
    <row r="787" spans="2:60" ht="19.5" customHeight="1" x14ac:dyDescent="0.15">
      <c r="B787" s="125"/>
      <c r="C787" s="74" t="s">
        <v>754</v>
      </c>
      <c r="D787" s="74"/>
      <c r="E787" s="75" t="s">
        <v>98</v>
      </c>
      <c r="F787" s="76">
        <v>40.9</v>
      </c>
      <c r="G787" s="153"/>
      <c r="H787" s="77"/>
      <c r="I787" s="81"/>
      <c r="J787" s="81"/>
      <c r="K787" s="81"/>
      <c r="L787" s="81"/>
      <c r="M787" s="81"/>
      <c r="N787" s="81"/>
      <c r="O787" s="84"/>
      <c r="P787" s="71"/>
    </row>
    <row r="788" spans="2:60" ht="19.5" customHeight="1" x14ac:dyDescent="0.15">
      <c r="B788" s="125"/>
      <c r="C788" s="121" t="s">
        <v>755</v>
      </c>
      <c r="D788" s="74" t="s">
        <v>756</v>
      </c>
      <c r="E788" s="75" t="s">
        <v>733</v>
      </c>
      <c r="F788" s="76">
        <v>0.2</v>
      </c>
      <c r="G788" s="153"/>
      <c r="H788" s="77"/>
      <c r="I788" s="81"/>
      <c r="J788" s="81"/>
      <c r="K788" s="81"/>
      <c r="L788" s="81"/>
      <c r="M788" s="81"/>
      <c r="N788" s="81"/>
      <c r="O788" s="84"/>
      <c r="P788" s="71"/>
    </row>
    <row r="789" spans="2:60" ht="19.5" customHeight="1" x14ac:dyDescent="0.15">
      <c r="B789" s="125"/>
      <c r="C789" s="121" t="s">
        <v>757</v>
      </c>
      <c r="D789" s="74" t="s">
        <v>758</v>
      </c>
      <c r="E789" s="75" t="s">
        <v>733</v>
      </c>
      <c r="F789" s="76">
        <v>0.2</v>
      </c>
      <c r="G789" s="153"/>
      <c r="H789" s="77"/>
      <c r="I789" s="81"/>
      <c r="J789" s="81"/>
      <c r="K789" s="81"/>
      <c r="L789" s="81"/>
      <c r="M789" s="81"/>
      <c r="N789" s="81"/>
      <c r="O789" s="84"/>
      <c r="P789" s="71"/>
    </row>
    <row r="790" spans="2:60" ht="19.5" customHeight="1" x14ac:dyDescent="0.15">
      <c r="B790" s="72"/>
      <c r="C790" s="142"/>
      <c r="D790" s="74"/>
      <c r="E790" s="75"/>
      <c r="F790" s="76"/>
      <c r="G790" s="77"/>
      <c r="H790" s="77"/>
      <c r="I790" s="81"/>
      <c r="J790" s="81"/>
      <c r="K790" s="81"/>
      <c r="L790" s="81"/>
      <c r="M790" s="81"/>
      <c r="N790" s="81"/>
      <c r="O790" s="84"/>
      <c r="P790" s="71"/>
    </row>
    <row r="791" spans="2:60" s="155" customFormat="1" ht="19.5" customHeight="1" x14ac:dyDescent="0.15">
      <c r="B791" s="156"/>
      <c r="C791" s="74"/>
      <c r="D791" s="157"/>
      <c r="E791" s="158"/>
      <c r="F791" s="76"/>
      <c r="G791" s="175"/>
      <c r="H791" s="176"/>
      <c r="I791" s="172"/>
      <c r="J791" s="159"/>
      <c r="K791" s="159"/>
      <c r="L791" s="159"/>
      <c r="M791" s="159"/>
      <c r="N791" s="159"/>
      <c r="O791" s="160"/>
      <c r="P791" s="161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  <c r="AA791" s="161"/>
      <c r="AB791" s="161"/>
      <c r="AC791" s="161"/>
      <c r="AD791" s="161"/>
      <c r="AE791" s="161"/>
      <c r="AF791" s="161"/>
      <c r="AG791" s="161"/>
      <c r="AH791" s="161"/>
      <c r="AI791" s="161"/>
      <c r="AJ791" s="161"/>
      <c r="AK791" s="161"/>
      <c r="AL791" s="161"/>
      <c r="AM791" s="161"/>
      <c r="AN791" s="161"/>
      <c r="AO791" s="161"/>
      <c r="AP791" s="161"/>
      <c r="AQ791" s="161"/>
      <c r="AR791" s="161"/>
      <c r="AS791" s="161"/>
      <c r="AT791" s="161"/>
      <c r="AU791" s="161"/>
      <c r="AV791" s="161"/>
      <c r="AW791" s="161"/>
      <c r="AX791" s="161"/>
      <c r="AY791" s="161"/>
      <c r="AZ791" s="161"/>
      <c r="BA791" s="161"/>
      <c r="BB791" s="161"/>
      <c r="BC791" s="161"/>
      <c r="BD791" s="161"/>
      <c r="BE791" s="161"/>
      <c r="BF791" s="161"/>
      <c r="BG791" s="161"/>
      <c r="BH791" s="161"/>
    </row>
    <row r="792" spans="2:60" s="155" customFormat="1" ht="19.5" customHeight="1" x14ac:dyDescent="0.15">
      <c r="B792" s="156"/>
      <c r="C792" s="74"/>
      <c r="D792" s="157"/>
      <c r="E792" s="158"/>
      <c r="F792" s="76"/>
      <c r="G792" s="175"/>
      <c r="H792" s="176"/>
      <c r="I792" s="172"/>
      <c r="J792" s="159"/>
      <c r="K792" s="159"/>
      <c r="L792" s="159"/>
      <c r="M792" s="159"/>
      <c r="N792" s="159"/>
      <c r="O792" s="160"/>
      <c r="P792" s="161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  <c r="AA792" s="161"/>
      <c r="AB792" s="161"/>
      <c r="AC792" s="161"/>
      <c r="AD792" s="161"/>
      <c r="AE792" s="161"/>
      <c r="AF792" s="161"/>
      <c r="AG792" s="161"/>
      <c r="AH792" s="161"/>
      <c r="AI792" s="161"/>
      <c r="AJ792" s="161"/>
      <c r="AK792" s="161"/>
      <c r="AL792" s="161"/>
      <c r="AM792" s="161"/>
      <c r="AN792" s="161"/>
      <c r="AO792" s="161"/>
      <c r="AP792" s="161"/>
      <c r="AQ792" s="161"/>
      <c r="AR792" s="161"/>
      <c r="AS792" s="161"/>
      <c r="AT792" s="161"/>
      <c r="AU792" s="161"/>
      <c r="AV792" s="161"/>
      <c r="AW792" s="161"/>
      <c r="AX792" s="161"/>
      <c r="AY792" s="161"/>
      <c r="AZ792" s="161"/>
      <c r="BA792" s="161"/>
      <c r="BB792" s="161"/>
      <c r="BC792" s="161"/>
      <c r="BD792" s="161"/>
      <c r="BE792" s="161"/>
      <c r="BF792" s="161"/>
      <c r="BG792" s="161"/>
      <c r="BH792" s="161"/>
    </row>
    <row r="793" spans="2:60" s="155" customFormat="1" ht="19.5" customHeight="1" x14ac:dyDescent="0.15">
      <c r="B793" s="72"/>
      <c r="C793" s="74"/>
      <c r="D793" s="157"/>
      <c r="E793" s="158"/>
      <c r="F793" s="76"/>
      <c r="G793" s="175"/>
      <c r="H793" s="176"/>
      <c r="I793" s="172"/>
      <c r="J793" s="159"/>
      <c r="K793" s="159"/>
      <c r="L793" s="159"/>
      <c r="M793" s="159"/>
      <c r="N793" s="159"/>
      <c r="O793" s="160"/>
      <c r="P793" s="161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  <c r="AA793" s="161"/>
      <c r="AB793" s="161"/>
      <c r="AC793" s="161"/>
      <c r="AD793" s="161"/>
      <c r="AE793" s="161"/>
      <c r="AF793" s="161"/>
      <c r="AG793" s="161"/>
      <c r="AH793" s="161"/>
      <c r="AI793" s="161"/>
      <c r="AJ793" s="161"/>
      <c r="AK793" s="161"/>
      <c r="AL793" s="161"/>
      <c r="AM793" s="161"/>
      <c r="AN793" s="161"/>
      <c r="AO793" s="161"/>
      <c r="AP793" s="161"/>
      <c r="AQ793" s="161"/>
      <c r="AR793" s="161"/>
      <c r="AS793" s="161"/>
      <c r="AT793" s="161"/>
      <c r="AU793" s="161"/>
      <c r="AV793" s="161"/>
      <c r="AW793" s="161"/>
      <c r="AX793" s="161"/>
      <c r="AY793" s="161"/>
      <c r="AZ793" s="161"/>
      <c r="BA793" s="161"/>
      <c r="BB793" s="161"/>
      <c r="BC793" s="161"/>
      <c r="BD793" s="161"/>
      <c r="BE793" s="161"/>
      <c r="BF793" s="161"/>
      <c r="BG793" s="161"/>
      <c r="BH793" s="161"/>
    </row>
    <row r="794" spans="2:60" s="155" customFormat="1" ht="19.5" customHeight="1" x14ac:dyDescent="0.15">
      <c r="B794" s="72"/>
      <c r="C794" s="74"/>
      <c r="D794" s="157"/>
      <c r="E794" s="158"/>
      <c r="F794" s="76"/>
      <c r="G794" s="175"/>
      <c r="H794" s="176"/>
      <c r="I794" s="172"/>
      <c r="J794" s="159"/>
      <c r="K794" s="159"/>
      <c r="L794" s="159"/>
      <c r="M794" s="159"/>
      <c r="N794" s="159"/>
      <c r="O794" s="160"/>
      <c r="P794" s="161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  <c r="AA794" s="161"/>
      <c r="AB794" s="161"/>
      <c r="AC794" s="161"/>
      <c r="AD794" s="161"/>
      <c r="AE794" s="161"/>
      <c r="AF794" s="161"/>
      <c r="AG794" s="161"/>
      <c r="AH794" s="161"/>
      <c r="AI794" s="161"/>
      <c r="AJ794" s="161"/>
      <c r="AK794" s="161"/>
      <c r="AL794" s="161"/>
      <c r="AM794" s="161"/>
      <c r="AN794" s="161"/>
      <c r="AO794" s="161"/>
      <c r="AP794" s="161"/>
      <c r="AQ794" s="161"/>
      <c r="AR794" s="161"/>
      <c r="AS794" s="161"/>
      <c r="AT794" s="161"/>
      <c r="AU794" s="161"/>
      <c r="AV794" s="161"/>
      <c r="AW794" s="161"/>
      <c r="AX794" s="161"/>
      <c r="AY794" s="161"/>
      <c r="AZ794" s="161"/>
      <c r="BA794" s="161"/>
      <c r="BB794" s="161"/>
      <c r="BC794" s="161"/>
      <c r="BD794" s="161"/>
      <c r="BE794" s="161"/>
      <c r="BF794" s="161"/>
      <c r="BG794" s="161"/>
      <c r="BH794" s="161"/>
    </row>
    <row r="795" spans="2:60" s="155" customFormat="1" ht="19.5" customHeight="1" x14ac:dyDescent="0.15">
      <c r="B795" s="72"/>
      <c r="C795" s="74"/>
      <c r="D795" s="157"/>
      <c r="E795" s="158"/>
      <c r="F795" s="76"/>
      <c r="G795" s="175"/>
      <c r="H795" s="176"/>
      <c r="I795" s="172"/>
      <c r="J795" s="159"/>
      <c r="K795" s="159"/>
      <c r="L795" s="159"/>
      <c r="M795" s="159"/>
      <c r="N795" s="159"/>
      <c r="O795" s="160"/>
      <c r="P795" s="161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  <c r="AA795" s="161"/>
      <c r="AB795" s="161"/>
      <c r="AC795" s="161"/>
      <c r="AD795" s="161"/>
      <c r="AE795" s="161"/>
      <c r="AF795" s="161"/>
      <c r="AG795" s="161"/>
      <c r="AH795" s="161"/>
      <c r="AI795" s="161"/>
      <c r="AJ795" s="161"/>
      <c r="AK795" s="161"/>
      <c r="AL795" s="161"/>
      <c r="AM795" s="161"/>
      <c r="AN795" s="161"/>
      <c r="AO795" s="161"/>
      <c r="AP795" s="161"/>
      <c r="AQ795" s="161"/>
      <c r="AR795" s="161"/>
      <c r="AS795" s="161"/>
      <c r="AT795" s="161"/>
      <c r="AU795" s="161"/>
      <c r="AV795" s="161"/>
      <c r="AW795" s="161"/>
      <c r="AX795" s="161"/>
      <c r="AY795" s="161"/>
      <c r="AZ795" s="161"/>
      <c r="BA795" s="161"/>
      <c r="BB795" s="161"/>
      <c r="BC795" s="161"/>
      <c r="BD795" s="161"/>
      <c r="BE795" s="161"/>
      <c r="BF795" s="161"/>
      <c r="BG795" s="161"/>
      <c r="BH795" s="161"/>
    </row>
    <row r="796" spans="2:60" ht="19.5" customHeight="1" x14ac:dyDescent="0.15">
      <c r="B796" s="72"/>
      <c r="C796" s="115"/>
      <c r="D796" s="74"/>
      <c r="E796" s="75"/>
      <c r="F796" s="76"/>
      <c r="G796" s="164"/>
      <c r="H796" s="164"/>
      <c r="I796" s="177"/>
      <c r="J796" s="159"/>
      <c r="K796" s="169"/>
      <c r="L796" s="169"/>
      <c r="M796" s="169"/>
      <c r="N796" s="159"/>
      <c r="O796" s="160"/>
      <c r="P796" s="71"/>
    </row>
    <row r="797" spans="2:60" ht="19.5" customHeight="1" x14ac:dyDescent="0.15">
      <c r="B797" s="72"/>
      <c r="C797" s="170"/>
      <c r="D797" s="163"/>
      <c r="E797" s="75"/>
      <c r="F797" s="76"/>
      <c r="G797" s="164"/>
      <c r="H797" s="164"/>
      <c r="I797" s="172"/>
      <c r="J797" s="159"/>
      <c r="K797" s="159"/>
      <c r="L797" s="159"/>
      <c r="M797" s="159"/>
      <c r="N797" s="159"/>
      <c r="O797" s="160"/>
      <c r="P797" s="71"/>
    </row>
    <row r="798" spans="2:60" ht="19.5" customHeight="1" x14ac:dyDescent="0.15">
      <c r="B798" s="72"/>
      <c r="C798" s="73"/>
      <c r="D798" s="163"/>
      <c r="E798" s="75"/>
      <c r="F798" s="76"/>
      <c r="G798" s="175"/>
      <c r="H798" s="176"/>
      <c r="I798" s="172"/>
      <c r="J798" s="159"/>
      <c r="K798" s="159"/>
      <c r="L798" s="159"/>
      <c r="M798" s="159"/>
      <c r="N798" s="159"/>
      <c r="O798" s="160"/>
      <c r="P798" s="71"/>
    </row>
    <row r="799" spans="2:60" ht="19.5" customHeight="1" x14ac:dyDescent="0.15">
      <c r="B799" s="72"/>
      <c r="C799" s="170"/>
      <c r="D799" s="163"/>
      <c r="E799" s="75"/>
      <c r="F799" s="76"/>
      <c r="G799" s="164"/>
      <c r="H799" s="164"/>
      <c r="I799" s="172"/>
      <c r="J799" s="159"/>
      <c r="K799" s="159"/>
      <c r="L799" s="159"/>
      <c r="M799" s="159"/>
      <c r="N799" s="159"/>
      <c r="O799" s="160"/>
      <c r="P799" s="71"/>
    </row>
    <row r="800" spans="2:60" ht="19.5" customHeight="1" x14ac:dyDescent="0.15">
      <c r="B800" s="72"/>
      <c r="C800" s="73"/>
      <c r="D800" s="163"/>
      <c r="E800" s="75"/>
      <c r="F800" s="76"/>
      <c r="G800" s="175"/>
      <c r="H800" s="176"/>
      <c r="I800" s="172"/>
      <c r="J800" s="159"/>
      <c r="K800" s="159"/>
      <c r="L800" s="159"/>
      <c r="M800" s="159"/>
      <c r="N800" s="159"/>
      <c r="O800" s="160"/>
      <c r="P800" s="71"/>
    </row>
    <row r="801" spans="2:16" ht="19.5" customHeight="1" x14ac:dyDescent="0.15">
      <c r="B801" s="72"/>
      <c r="C801" s="115"/>
      <c r="D801" s="74"/>
      <c r="E801" s="75"/>
      <c r="F801" s="76"/>
      <c r="G801" s="77"/>
      <c r="H801" s="77"/>
      <c r="I801" s="114"/>
      <c r="J801" s="111"/>
      <c r="K801" s="116"/>
      <c r="L801" s="116"/>
      <c r="M801" s="116"/>
      <c r="N801" s="111"/>
      <c r="O801" s="88"/>
      <c r="P801" s="71"/>
    </row>
    <row r="802" spans="2:16" ht="19.5" customHeight="1" x14ac:dyDescent="0.15">
      <c r="B802" s="72"/>
      <c r="C802" s="115"/>
      <c r="D802" s="74"/>
      <c r="E802" s="75"/>
      <c r="F802" s="76"/>
      <c r="G802" s="77"/>
      <c r="H802" s="77"/>
      <c r="I802" s="114"/>
      <c r="J802" s="111"/>
      <c r="K802" s="116"/>
      <c r="L802" s="116"/>
      <c r="M802" s="116"/>
      <c r="N802" s="111"/>
      <c r="O802" s="88"/>
      <c r="P802" s="71"/>
    </row>
    <row r="803" spans="2:16" ht="19.5" customHeight="1" x14ac:dyDescent="0.15">
      <c r="B803" s="72"/>
      <c r="C803" s="73"/>
      <c r="D803" s="74"/>
      <c r="E803" s="75"/>
      <c r="F803" s="76"/>
      <c r="G803" s="77"/>
      <c r="H803" s="77"/>
      <c r="I803" s="114"/>
      <c r="J803" s="111"/>
      <c r="K803" s="116"/>
      <c r="L803" s="116"/>
      <c r="M803" s="116"/>
      <c r="N803" s="111"/>
      <c r="O803" s="88"/>
      <c r="P803" s="71"/>
    </row>
    <row r="804" spans="2:16" ht="19.5" customHeight="1" x14ac:dyDescent="0.15">
      <c r="B804" s="72"/>
      <c r="C804" s="73"/>
      <c r="D804" s="74"/>
      <c r="E804" s="75"/>
      <c r="F804" s="76"/>
      <c r="G804" s="77"/>
      <c r="H804" s="77"/>
      <c r="I804" s="114"/>
      <c r="J804" s="111"/>
      <c r="K804" s="116"/>
      <c r="L804" s="116"/>
      <c r="M804" s="116"/>
      <c r="N804" s="111"/>
      <c r="O804" s="88"/>
      <c r="P804" s="71"/>
    </row>
    <row r="805" spans="2:16" ht="19.5" customHeight="1" x14ac:dyDescent="0.15">
      <c r="B805" s="72"/>
      <c r="C805" s="73"/>
      <c r="D805" s="74"/>
      <c r="E805" s="75"/>
      <c r="F805" s="76"/>
      <c r="G805" s="77"/>
      <c r="H805" s="77"/>
      <c r="I805" s="114"/>
      <c r="J805" s="111"/>
      <c r="K805" s="111"/>
      <c r="L805" s="111"/>
      <c r="M805" s="111"/>
      <c r="N805" s="111"/>
      <c r="O805" s="88"/>
      <c r="P805" s="71"/>
    </row>
    <row r="806" spans="2:16" ht="19.5" customHeight="1" x14ac:dyDescent="0.15">
      <c r="B806" s="72"/>
      <c r="C806" s="73"/>
      <c r="D806" s="74"/>
      <c r="E806" s="75"/>
      <c r="F806" s="76"/>
      <c r="G806" s="77"/>
      <c r="H806" s="77"/>
      <c r="I806" s="111"/>
      <c r="J806" s="111"/>
      <c r="K806" s="111"/>
      <c r="L806" s="111"/>
      <c r="M806" s="111"/>
      <c r="N806" s="111"/>
      <c r="O806" s="88"/>
      <c r="P806" s="71"/>
    </row>
    <row r="807" spans="2:16" ht="19.5" customHeight="1" x14ac:dyDescent="0.15">
      <c r="B807" s="72"/>
      <c r="C807" s="73"/>
      <c r="D807" s="74"/>
      <c r="E807" s="75"/>
      <c r="F807" s="76"/>
      <c r="G807" s="77"/>
      <c r="H807" s="86"/>
      <c r="I807" s="111"/>
      <c r="J807" s="111"/>
      <c r="K807" s="111"/>
      <c r="L807" s="111"/>
      <c r="M807" s="111"/>
      <c r="N807" s="111"/>
      <c r="O807" s="88"/>
      <c r="P807" s="71"/>
    </row>
    <row r="808" spans="2:16" ht="19.5" customHeight="1" thickBot="1" x14ac:dyDescent="0.2">
      <c r="B808" s="94">
        <f>B782+1</f>
        <v>32</v>
      </c>
      <c r="C808" s="95" t="s">
        <v>62</v>
      </c>
      <c r="D808" s="96"/>
      <c r="E808" s="97"/>
      <c r="F808" s="98"/>
      <c r="G808" s="99"/>
      <c r="H808" s="99"/>
      <c r="I808" s="117"/>
      <c r="J808" s="102"/>
      <c r="K808" s="100"/>
      <c r="L808" s="100"/>
      <c r="M808" s="100"/>
      <c r="N808" s="100"/>
      <c r="O808" s="118"/>
      <c r="P808" s="71"/>
    </row>
    <row r="809" spans="2:16" ht="19.5" customHeight="1" x14ac:dyDescent="0.15">
      <c r="B809" s="104">
        <v>12</v>
      </c>
      <c r="C809" s="119" t="s">
        <v>759</v>
      </c>
      <c r="D809" s="119"/>
      <c r="E809" s="119"/>
      <c r="F809" s="119"/>
      <c r="G809" s="109"/>
      <c r="H809" s="109"/>
      <c r="I809" s="110"/>
      <c r="J809" s="110"/>
      <c r="K809" s="110"/>
      <c r="L809" s="110"/>
      <c r="M809" s="110"/>
      <c r="N809" s="110"/>
      <c r="O809" s="70"/>
      <c r="P809" s="71"/>
    </row>
    <row r="810" spans="2:16" ht="19.5" customHeight="1" x14ac:dyDescent="0.15">
      <c r="B810" s="72"/>
      <c r="C810" s="73"/>
      <c r="D810" s="74"/>
      <c r="E810" s="75"/>
      <c r="F810" s="76"/>
      <c r="G810" s="77"/>
      <c r="H810" s="77"/>
      <c r="I810" s="81"/>
      <c r="J810" s="81"/>
      <c r="K810" s="81"/>
      <c r="L810" s="81"/>
      <c r="M810" s="81"/>
      <c r="N810" s="81"/>
      <c r="O810" s="84"/>
      <c r="P810" s="71"/>
    </row>
    <row r="811" spans="2:16" ht="19.5" customHeight="1" x14ac:dyDescent="0.15">
      <c r="B811" s="140"/>
      <c r="C811" s="121" t="s">
        <v>760</v>
      </c>
      <c r="D811" s="74" t="s">
        <v>761</v>
      </c>
      <c r="E811" s="75" t="s">
        <v>92</v>
      </c>
      <c r="F811" s="76">
        <v>7</v>
      </c>
      <c r="G811" s="153"/>
      <c r="H811" s="77"/>
      <c r="I811" s="81"/>
      <c r="J811" s="111"/>
      <c r="K811" s="111"/>
      <c r="L811" s="111"/>
      <c r="M811" s="111"/>
      <c r="N811" s="111"/>
      <c r="O811" s="88"/>
      <c r="P811" s="71"/>
    </row>
    <row r="812" spans="2:16" ht="19.5" customHeight="1" x14ac:dyDescent="0.15">
      <c r="B812" s="140"/>
      <c r="C812" s="121" t="s">
        <v>762</v>
      </c>
      <c r="D812" s="74" t="s">
        <v>761</v>
      </c>
      <c r="E812" s="75" t="s">
        <v>763</v>
      </c>
      <c r="F812" s="76">
        <v>18</v>
      </c>
      <c r="G812" s="153"/>
      <c r="H812" s="77"/>
      <c r="I812" s="81"/>
      <c r="J812" s="111"/>
      <c r="K812" s="111"/>
      <c r="L812" s="111"/>
      <c r="M812" s="111"/>
      <c r="N812" s="111"/>
      <c r="O812" s="88"/>
      <c r="P812" s="71"/>
    </row>
    <row r="813" spans="2:16" ht="19.5" customHeight="1" x14ac:dyDescent="0.15">
      <c r="B813" s="140"/>
      <c r="C813" s="74" t="s">
        <v>764</v>
      </c>
      <c r="D813" s="154" t="s">
        <v>765</v>
      </c>
      <c r="E813" s="75" t="s">
        <v>763</v>
      </c>
      <c r="F813" s="76">
        <v>6</v>
      </c>
      <c r="G813" s="153"/>
      <c r="H813" s="77"/>
      <c r="I813" s="81"/>
      <c r="J813" s="81"/>
      <c r="K813" s="81"/>
      <c r="L813" s="81"/>
      <c r="M813" s="81"/>
      <c r="N813" s="81"/>
      <c r="O813" s="84"/>
      <c r="P813" s="71"/>
    </row>
    <row r="814" spans="2:16" ht="19.5" customHeight="1" x14ac:dyDescent="0.15">
      <c r="B814" s="140"/>
      <c r="C814" s="74" t="s">
        <v>764</v>
      </c>
      <c r="D814" s="74" t="s">
        <v>766</v>
      </c>
      <c r="E814" s="75" t="s">
        <v>763</v>
      </c>
      <c r="F814" s="76">
        <v>1</v>
      </c>
      <c r="G814" s="153"/>
      <c r="H814" s="77"/>
      <c r="I814" s="81"/>
      <c r="J814" s="81"/>
      <c r="K814" s="81"/>
      <c r="L814" s="81"/>
      <c r="M814" s="81"/>
      <c r="N814" s="81"/>
      <c r="O814" s="84"/>
      <c r="P814" s="71"/>
    </row>
    <row r="815" spans="2:16" ht="19.5" customHeight="1" x14ac:dyDescent="0.15">
      <c r="B815" s="140"/>
      <c r="C815" s="121" t="s">
        <v>767</v>
      </c>
      <c r="D815" s="74" t="s">
        <v>768</v>
      </c>
      <c r="E815" s="75" t="s">
        <v>763</v>
      </c>
      <c r="F815" s="76">
        <v>4</v>
      </c>
      <c r="G815" s="153"/>
      <c r="H815" s="77"/>
      <c r="I815" s="81"/>
      <c r="J815" s="111"/>
      <c r="K815" s="111"/>
      <c r="L815" s="111"/>
      <c r="M815" s="111"/>
      <c r="N815" s="111"/>
      <c r="O815" s="88"/>
      <c r="P815" s="71"/>
    </row>
    <row r="816" spans="2:16" ht="19.5" customHeight="1" x14ac:dyDescent="0.15">
      <c r="B816" s="140"/>
      <c r="C816" s="121" t="s">
        <v>769</v>
      </c>
      <c r="D816" s="74" t="s">
        <v>770</v>
      </c>
      <c r="E816" s="75" t="s">
        <v>763</v>
      </c>
      <c r="F816" s="76">
        <v>7</v>
      </c>
      <c r="G816" s="153"/>
      <c r="H816" s="77"/>
      <c r="I816" s="81"/>
      <c r="J816" s="81"/>
      <c r="K816" s="81"/>
      <c r="L816" s="81"/>
      <c r="M816" s="81"/>
      <c r="N816" s="81"/>
      <c r="O816" s="84"/>
      <c r="P816" s="71"/>
    </row>
    <row r="817" spans="2:60" ht="19.5" customHeight="1" x14ac:dyDescent="0.15">
      <c r="B817" s="140"/>
      <c r="C817" s="121" t="s">
        <v>771</v>
      </c>
      <c r="D817" s="74"/>
      <c r="E817" s="75" t="s">
        <v>65</v>
      </c>
      <c r="F817" s="76">
        <v>1</v>
      </c>
      <c r="G817" s="165"/>
      <c r="H817" s="77"/>
      <c r="I817" s="81"/>
      <c r="J817" s="81"/>
      <c r="K817" s="81"/>
      <c r="L817" s="81"/>
      <c r="M817" s="81"/>
      <c r="N817" s="81"/>
      <c r="O817" s="84"/>
      <c r="P817" s="71"/>
    </row>
    <row r="818" spans="2:60" ht="19.5" customHeight="1" x14ac:dyDescent="0.15">
      <c r="B818" s="72"/>
      <c r="C818" s="121"/>
      <c r="D818" s="74"/>
      <c r="E818" s="75"/>
      <c r="F818" s="76"/>
      <c r="G818" s="77"/>
      <c r="H818" s="77"/>
      <c r="I818" s="81"/>
      <c r="J818" s="81"/>
      <c r="K818" s="81"/>
      <c r="L818" s="81"/>
      <c r="M818" s="81"/>
      <c r="N818" s="81"/>
      <c r="O818" s="84"/>
      <c r="P818" s="71"/>
    </row>
    <row r="819" spans="2:60" s="155" customFormat="1" ht="19.5" customHeight="1" x14ac:dyDescent="0.15">
      <c r="B819" s="156"/>
      <c r="C819" s="74" t="s">
        <v>772</v>
      </c>
      <c r="D819" s="157" t="s">
        <v>773</v>
      </c>
      <c r="E819" s="158" t="s">
        <v>690</v>
      </c>
      <c r="F819" s="76">
        <v>3</v>
      </c>
      <c r="G819" s="153"/>
      <c r="H819" s="77"/>
      <c r="I819" s="81"/>
      <c r="J819" s="159"/>
      <c r="K819" s="159"/>
      <c r="L819" s="159"/>
      <c r="M819" s="159"/>
      <c r="N819" s="159"/>
      <c r="O819" s="160"/>
      <c r="P819" s="161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  <c r="AA819" s="161"/>
      <c r="AB819" s="161"/>
      <c r="AC819" s="161"/>
      <c r="AD819" s="161"/>
      <c r="AE819" s="161"/>
      <c r="AF819" s="161"/>
      <c r="AG819" s="161"/>
      <c r="AH819" s="161"/>
      <c r="AI819" s="161"/>
      <c r="AJ819" s="161"/>
      <c r="AK819" s="161"/>
      <c r="AL819" s="161"/>
      <c r="AM819" s="161"/>
      <c r="AN819" s="161"/>
      <c r="AO819" s="161"/>
      <c r="AP819" s="161"/>
      <c r="AQ819" s="161"/>
      <c r="AR819" s="161"/>
      <c r="AS819" s="161"/>
      <c r="AT819" s="161"/>
      <c r="AU819" s="161"/>
      <c r="AV819" s="161"/>
      <c r="AW819" s="161"/>
      <c r="AX819" s="161"/>
      <c r="AY819" s="161"/>
      <c r="AZ819" s="161"/>
      <c r="BA819" s="161"/>
      <c r="BB819" s="161"/>
      <c r="BC819" s="161"/>
      <c r="BD819" s="161"/>
      <c r="BE819" s="161"/>
      <c r="BF819" s="161"/>
      <c r="BG819" s="161"/>
      <c r="BH819" s="161"/>
    </row>
    <row r="820" spans="2:60" s="155" customFormat="1" ht="19.5" customHeight="1" x14ac:dyDescent="0.15">
      <c r="B820" s="156"/>
      <c r="C820" s="74" t="s">
        <v>774</v>
      </c>
      <c r="D820" s="157" t="s">
        <v>775</v>
      </c>
      <c r="E820" s="158" t="s">
        <v>690</v>
      </c>
      <c r="F820" s="76">
        <v>4</v>
      </c>
      <c r="G820" s="153"/>
      <c r="H820" s="77"/>
      <c r="I820" s="81"/>
      <c r="J820" s="159"/>
      <c r="K820" s="159"/>
      <c r="L820" s="159"/>
      <c r="M820" s="159"/>
      <c r="N820" s="159"/>
      <c r="O820" s="160"/>
      <c r="P820" s="161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  <c r="AA820" s="161"/>
      <c r="AB820" s="161"/>
      <c r="AC820" s="161"/>
      <c r="AD820" s="161"/>
      <c r="AE820" s="161"/>
      <c r="AF820" s="161"/>
      <c r="AG820" s="161"/>
      <c r="AH820" s="161"/>
      <c r="AI820" s="161"/>
      <c r="AJ820" s="161"/>
      <c r="AK820" s="161"/>
      <c r="AL820" s="161"/>
      <c r="AM820" s="161"/>
      <c r="AN820" s="161"/>
      <c r="AO820" s="161"/>
      <c r="AP820" s="161"/>
      <c r="AQ820" s="161"/>
      <c r="AR820" s="161"/>
      <c r="AS820" s="161"/>
      <c r="AT820" s="161"/>
      <c r="AU820" s="161"/>
      <c r="AV820" s="161"/>
      <c r="AW820" s="161"/>
      <c r="AX820" s="161"/>
      <c r="AY820" s="161"/>
      <c r="AZ820" s="161"/>
      <c r="BA820" s="161"/>
      <c r="BB820" s="161"/>
      <c r="BC820" s="161"/>
      <c r="BD820" s="161"/>
      <c r="BE820" s="161"/>
      <c r="BF820" s="161"/>
      <c r="BG820" s="161"/>
      <c r="BH820" s="161"/>
    </row>
    <row r="821" spans="2:60" s="155" customFormat="1" ht="19.5" customHeight="1" x14ac:dyDescent="0.15">
      <c r="B821" s="156"/>
      <c r="C821" s="74" t="s">
        <v>776</v>
      </c>
      <c r="D821" s="157" t="s">
        <v>777</v>
      </c>
      <c r="E821" s="158" t="s">
        <v>690</v>
      </c>
      <c r="F821" s="76">
        <v>1</v>
      </c>
      <c r="G821" s="153"/>
      <c r="H821" s="77"/>
      <c r="I821" s="81"/>
      <c r="J821" s="159"/>
      <c r="K821" s="159"/>
      <c r="L821" s="159"/>
      <c r="M821" s="159"/>
      <c r="N821" s="159"/>
      <c r="O821" s="160"/>
      <c r="P821" s="161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  <c r="AA821" s="161"/>
      <c r="AB821" s="161"/>
      <c r="AC821" s="161"/>
      <c r="AD821" s="161"/>
      <c r="AE821" s="161"/>
      <c r="AF821" s="161"/>
      <c r="AG821" s="161"/>
      <c r="AH821" s="161"/>
      <c r="AI821" s="161"/>
      <c r="AJ821" s="161"/>
      <c r="AK821" s="161"/>
      <c r="AL821" s="161"/>
      <c r="AM821" s="161"/>
      <c r="AN821" s="161"/>
      <c r="AO821" s="161"/>
      <c r="AP821" s="161"/>
      <c r="AQ821" s="161"/>
      <c r="AR821" s="161"/>
      <c r="AS821" s="161"/>
      <c r="AT821" s="161"/>
      <c r="AU821" s="161"/>
      <c r="AV821" s="161"/>
      <c r="AW821" s="161"/>
      <c r="AX821" s="161"/>
      <c r="AY821" s="161"/>
      <c r="AZ821" s="161"/>
      <c r="BA821" s="161"/>
      <c r="BB821" s="161"/>
      <c r="BC821" s="161"/>
      <c r="BD821" s="161"/>
      <c r="BE821" s="161"/>
      <c r="BF821" s="161"/>
      <c r="BG821" s="161"/>
      <c r="BH821" s="161"/>
    </row>
    <row r="822" spans="2:60" ht="19.5" customHeight="1" x14ac:dyDescent="0.15">
      <c r="B822" s="72"/>
      <c r="C822" s="115"/>
      <c r="D822" s="74"/>
      <c r="E822" s="75"/>
      <c r="F822" s="76"/>
      <c r="G822" s="164"/>
      <c r="H822" s="164"/>
      <c r="I822" s="177"/>
      <c r="J822" s="159"/>
      <c r="K822" s="169"/>
      <c r="L822" s="169"/>
      <c r="M822" s="169"/>
      <c r="N822" s="159"/>
      <c r="O822" s="160"/>
      <c r="P822" s="71"/>
    </row>
    <row r="823" spans="2:60" ht="19.5" customHeight="1" x14ac:dyDescent="0.15">
      <c r="B823" s="72"/>
      <c r="C823" s="170" t="s">
        <v>778</v>
      </c>
      <c r="D823" s="163" t="s">
        <v>779</v>
      </c>
      <c r="E823" s="75" t="s">
        <v>117</v>
      </c>
      <c r="F823" s="76">
        <v>1</v>
      </c>
      <c r="G823" s="165"/>
      <c r="H823" s="77"/>
      <c r="I823" s="81"/>
      <c r="J823" s="159"/>
      <c r="K823" s="159"/>
      <c r="L823" s="159"/>
      <c r="M823" s="159"/>
      <c r="N823" s="159"/>
      <c r="O823" s="160"/>
      <c r="P823" s="71"/>
    </row>
    <row r="824" spans="2:60" ht="19.5" customHeight="1" x14ac:dyDescent="0.15">
      <c r="B824" s="72"/>
      <c r="C824" s="73"/>
      <c r="D824" s="163"/>
      <c r="E824" s="75"/>
      <c r="F824" s="76"/>
      <c r="G824" s="175"/>
      <c r="H824" s="176"/>
      <c r="I824" s="172"/>
      <c r="J824" s="159"/>
      <c r="K824" s="159"/>
      <c r="L824" s="159"/>
      <c r="M824" s="159"/>
      <c r="N824" s="159"/>
      <c r="O824" s="160"/>
      <c r="P824" s="71"/>
    </row>
    <row r="825" spans="2:60" ht="19.5" customHeight="1" x14ac:dyDescent="0.15">
      <c r="B825" s="72"/>
      <c r="C825" s="170"/>
      <c r="D825" s="163"/>
      <c r="E825" s="75"/>
      <c r="F825" s="76"/>
      <c r="G825" s="164"/>
      <c r="H825" s="164"/>
      <c r="I825" s="172"/>
      <c r="J825" s="159"/>
      <c r="K825" s="159"/>
      <c r="L825" s="159"/>
      <c r="M825" s="159"/>
      <c r="N825" s="159"/>
      <c r="O825" s="160"/>
      <c r="P825" s="71"/>
    </row>
    <row r="826" spans="2:60" ht="19.5" customHeight="1" x14ac:dyDescent="0.15">
      <c r="B826" s="72"/>
      <c r="C826" s="73"/>
      <c r="D826" s="163"/>
      <c r="E826" s="75"/>
      <c r="F826" s="76"/>
      <c r="G826" s="175"/>
      <c r="H826" s="176"/>
      <c r="I826" s="172"/>
      <c r="J826" s="159"/>
      <c r="K826" s="159"/>
      <c r="L826" s="159"/>
      <c r="M826" s="159"/>
      <c r="N826" s="159"/>
      <c r="O826" s="160"/>
      <c r="P826" s="71"/>
    </row>
    <row r="827" spans="2:60" ht="19.5" customHeight="1" x14ac:dyDescent="0.15">
      <c r="B827" s="72"/>
      <c r="C827" s="115"/>
      <c r="D827" s="74"/>
      <c r="E827" s="75"/>
      <c r="F827" s="76"/>
      <c r="G827" s="77"/>
      <c r="H827" s="77"/>
      <c r="I827" s="114"/>
      <c r="J827" s="111"/>
      <c r="K827" s="116"/>
      <c r="L827" s="116"/>
      <c r="M827" s="116"/>
      <c r="N827" s="111"/>
      <c r="O827" s="88"/>
      <c r="P827" s="71"/>
    </row>
    <row r="828" spans="2:60" ht="19.5" customHeight="1" x14ac:dyDescent="0.15">
      <c r="B828" s="72"/>
      <c r="C828" s="115"/>
      <c r="D828" s="74"/>
      <c r="E828" s="75"/>
      <c r="F828" s="76"/>
      <c r="G828" s="77"/>
      <c r="H828" s="77"/>
      <c r="I828" s="114"/>
      <c r="J828" s="111"/>
      <c r="K828" s="116"/>
      <c r="L828" s="116"/>
      <c r="M828" s="116"/>
      <c r="N828" s="111"/>
      <c r="O828" s="88"/>
      <c r="P828" s="71"/>
    </row>
    <row r="829" spans="2:60" ht="19.5" customHeight="1" x14ac:dyDescent="0.15">
      <c r="B829" s="72"/>
      <c r="C829" s="73"/>
      <c r="D829" s="74"/>
      <c r="E829" s="75"/>
      <c r="F829" s="76"/>
      <c r="G829" s="77"/>
      <c r="H829" s="77"/>
      <c r="I829" s="114"/>
      <c r="J829" s="111"/>
      <c r="K829" s="116"/>
      <c r="L829" s="116"/>
      <c r="M829" s="116"/>
      <c r="N829" s="111"/>
      <c r="O829" s="88"/>
      <c r="P829" s="71"/>
    </row>
    <row r="830" spans="2:60" ht="19.5" customHeight="1" x14ac:dyDescent="0.15">
      <c r="B830" s="72"/>
      <c r="C830" s="73"/>
      <c r="D830" s="74"/>
      <c r="E830" s="75"/>
      <c r="F830" s="76"/>
      <c r="G830" s="77"/>
      <c r="H830" s="77"/>
      <c r="I830" s="114"/>
      <c r="J830" s="111"/>
      <c r="K830" s="116"/>
      <c r="L830" s="116"/>
      <c r="M830" s="116"/>
      <c r="N830" s="111"/>
      <c r="O830" s="88"/>
      <c r="P830" s="71"/>
    </row>
    <row r="831" spans="2:60" ht="19.5" customHeight="1" x14ac:dyDescent="0.15">
      <c r="B831" s="72"/>
      <c r="C831" s="73"/>
      <c r="D831" s="74"/>
      <c r="E831" s="75"/>
      <c r="F831" s="76"/>
      <c r="G831" s="77"/>
      <c r="H831" s="77"/>
      <c r="I831" s="114"/>
      <c r="J831" s="111"/>
      <c r="K831" s="111"/>
      <c r="L831" s="111"/>
      <c r="M831" s="111"/>
      <c r="N831" s="111"/>
      <c r="O831" s="88"/>
      <c r="P831" s="71"/>
    </row>
    <row r="832" spans="2:60" ht="19.5" customHeight="1" x14ac:dyDescent="0.15">
      <c r="B832" s="72"/>
      <c r="C832" s="73"/>
      <c r="D832" s="74"/>
      <c r="E832" s="75"/>
      <c r="F832" s="76"/>
      <c r="G832" s="77"/>
      <c r="H832" s="77"/>
      <c r="I832" s="111"/>
      <c r="J832" s="111"/>
      <c r="K832" s="111"/>
      <c r="L832" s="111"/>
      <c r="M832" s="111"/>
      <c r="N832" s="111"/>
      <c r="O832" s="88"/>
      <c r="P832" s="71"/>
    </row>
    <row r="833" spans="2:60" ht="19.5" customHeight="1" x14ac:dyDescent="0.15">
      <c r="B833" s="72"/>
      <c r="C833" s="73"/>
      <c r="D833" s="74"/>
      <c r="E833" s="75"/>
      <c r="F833" s="76"/>
      <c r="G833" s="77"/>
      <c r="H833" s="86"/>
      <c r="I833" s="111"/>
      <c r="J833" s="111"/>
      <c r="K833" s="111"/>
      <c r="L833" s="111"/>
      <c r="M833" s="111"/>
      <c r="N833" s="111"/>
      <c r="O833" s="88"/>
      <c r="P833" s="71"/>
    </row>
    <row r="834" spans="2:60" ht="19.5" customHeight="1" thickBot="1" x14ac:dyDescent="0.2">
      <c r="B834" s="94">
        <f t="shared" ref="B834" si="3">B808+1</f>
        <v>33</v>
      </c>
      <c r="C834" s="95"/>
      <c r="D834" s="96"/>
      <c r="E834" s="97"/>
      <c r="F834" s="98"/>
      <c r="G834" s="99"/>
      <c r="H834" s="99"/>
      <c r="I834" s="117"/>
      <c r="J834" s="102"/>
      <c r="K834" s="100"/>
      <c r="L834" s="100"/>
      <c r="M834" s="100"/>
      <c r="N834" s="100"/>
      <c r="O834" s="118"/>
      <c r="P834" s="71"/>
    </row>
    <row r="835" spans="2:60" ht="19.5" customHeight="1" x14ac:dyDescent="0.15">
      <c r="B835" s="104"/>
      <c r="C835" s="119"/>
      <c r="D835" s="119"/>
      <c r="E835" s="119"/>
      <c r="F835" s="119"/>
      <c r="G835" s="109"/>
      <c r="H835" s="109"/>
      <c r="I835" s="110"/>
      <c r="J835" s="110"/>
      <c r="K835" s="110"/>
      <c r="L835" s="110"/>
      <c r="M835" s="110"/>
      <c r="N835" s="110"/>
      <c r="O835" s="70"/>
      <c r="P835" s="71"/>
    </row>
    <row r="836" spans="2:60" ht="19.5" customHeight="1" x14ac:dyDescent="0.15">
      <c r="B836" s="72"/>
      <c r="C836" s="73" t="s">
        <v>780</v>
      </c>
      <c r="D836" s="74" t="s">
        <v>781</v>
      </c>
      <c r="E836" s="75" t="s">
        <v>92</v>
      </c>
      <c r="F836" s="76">
        <v>2</v>
      </c>
      <c r="G836" s="153"/>
      <c r="H836" s="77"/>
      <c r="I836" s="81"/>
      <c r="J836" s="81"/>
      <c r="K836" s="81"/>
      <c r="L836" s="81"/>
      <c r="M836" s="81"/>
      <c r="N836" s="81"/>
      <c r="O836" s="84"/>
      <c r="P836" s="71"/>
    </row>
    <row r="837" spans="2:60" ht="19.5" customHeight="1" x14ac:dyDescent="0.15">
      <c r="B837" s="72"/>
      <c r="C837" s="121" t="s">
        <v>782</v>
      </c>
      <c r="D837" s="74"/>
      <c r="E837" s="75" t="s">
        <v>65</v>
      </c>
      <c r="F837" s="76">
        <v>1</v>
      </c>
      <c r="G837" s="165"/>
      <c r="H837" s="77"/>
      <c r="I837" s="81"/>
      <c r="J837" s="111"/>
      <c r="K837" s="111"/>
      <c r="L837" s="111"/>
      <c r="M837" s="111"/>
      <c r="N837" s="111"/>
      <c r="O837" s="88"/>
      <c r="P837" s="71"/>
    </row>
    <row r="838" spans="2:60" ht="19.5" customHeight="1" x14ac:dyDescent="0.15">
      <c r="B838" s="72"/>
      <c r="C838" s="121" t="s">
        <v>783</v>
      </c>
      <c r="D838" s="74" t="s">
        <v>781</v>
      </c>
      <c r="E838" s="75" t="s">
        <v>92</v>
      </c>
      <c r="F838" s="76">
        <v>1</v>
      </c>
      <c r="G838" s="153"/>
      <c r="H838" s="77"/>
      <c r="I838" s="81"/>
      <c r="J838" s="111"/>
      <c r="K838" s="111"/>
      <c r="L838" s="111"/>
      <c r="M838" s="111"/>
      <c r="N838" s="111"/>
      <c r="O838" s="88"/>
      <c r="P838" s="71"/>
    </row>
    <row r="839" spans="2:60" ht="19.5" customHeight="1" x14ac:dyDescent="0.15">
      <c r="B839" s="72"/>
      <c r="C839" s="74" t="s">
        <v>782</v>
      </c>
      <c r="D839" s="154"/>
      <c r="E839" s="75" t="s">
        <v>65</v>
      </c>
      <c r="F839" s="76">
        <v>1</v>
      </c>
      <c r="G839" s="165"/>
      <c r="H839" s="77"/>
      <c r="I839" s="81"/>
      <c r="J839" s="81"/>
      <c r="K839" s="81"/>
      <c r="L839" s="81"/>
      <c r="M839" s="81"/>
      <c r="N839" s="81"/>
      <c r="O839" s="84"/>
      <c r="P839" s="71"/>
    </row>
    <row r="840" spans="2:60" ht="19.5" customHeight="1" x14ac:dyDescent="0.15">
      <c r="B840" s="72"/>
      <c r="C840" s="74" t="s">
        <v>784</v>
      </c>
      <c r="D840" s="74" t="s">
        <v>785</v>
      </c>
      <c r="E840" s="75" t="s">
        <v>92</v>
      </c>
      <c r="F840" s="76">
        <v>3</v>
      </c>
      <c r="G840" s="153"/>
      <c r="H840" s="77"/>
      <c r="I840" s="81"/>
      <c r="J840" s="81"/>
      <c r="K840" s="81"/>
      <c r="L840" s="81"/>
      <c r="M840" s="81"/>
      <c r="N840" s="81"/>
      <c r="O840" s="84"/>
      <c r="P840" s="71"/>
    </row>
    <row r="841" spans="2:60" ht="19.5" customHeight="1" x14ac:dyDescent="0.15">
      <c r="B841" s="72"/>
      <c r="C841" s="121" t="s">
        <v>782</v>
      </c>
      <c r="D841" s="74"/>
      <c r="E841" s="75" t="s">
        <v>65</v>
      </c>
      <c r="F841" s="76">
        <v>1</v>
      </c>
      <c r="G841" s="165"/>
      <c r="H841" s="77"/>
      <c r="I841" s="81"/>
      <c r="J841" s="111"/>
      <c r="K841" s="111"/>
      <c r="L841" s="111"/>
      <c r="M841" s="111"/>
      <c r="N841" s="111"/>
      <c r="O841" s="88"/>
      <c r="P841" s="71"/>
    </row>
    <row r="842" spans="2:60" ht="19.5" customHeight="1" x14ac:dyDescent="0.15">
      <c r="B842" s="72"/>
      <c r="C842" s="121" t="s">
        <v>786</v>
      </c>
      <c r="D842" s="74" t="s">
        <v>787</v>
      </c>
      <c r="E842" s="75" t="s">
        <v>92</v>
      </c>
      <c r="F842" s="76">
        <v>1</v>
      </c>
      <c r="G842" s="153"/>
      <c r="H842" s="77"/>
      <c r="I842" s="81"/>
      <c r="J842" s="81"/>
      <c r="K842" s="81"/>
      <c r="L842" s="81"/>
      <c r="M842" s="81"/>
      <c r="N842" s="81"/>
      <c r="O842" s="84"/>
      <c r="P842" s="71"/>
    </row>
    <row r="843" spans="2:60" ht="19.5" customHeight="1" x14ac:dyDescent="0.15">
      <c r="B843" s="72"/>
      <c r="C843" s="121" t="s">
        <v>788</v>
      </c>
      <c r="D843" s="74" t="s">
        <v>789</v>
      </c>
      <c r="E843" s="75" t="s">
        <v>92</v>
      </c>
      <c r="F843" s="76">
        <v>4</v>
      </c>
      <c r="G843" s="153"/>
      <c r="H843" s="77"/>
      <c r="I843" s="81"/>
      <c r="J843" s="81"/>
      <c r="K843" s="81"/>
      <c r="L843" s="81"/>
      <c r="M843" s="81"/>
      <c r="N843" s="81"/>
      <c r="O843" s="84"/>
      <c r="P843" s="71"/>
    </row>
    <row r="844" spans="2:60" ht="19.5" customHeight="1" x14ac:dyDescent="0.15">
      <c r="B844" s="72"/>
      <c r="C844" s="121" t="s">
        <v>782</v>
      </c>
      <c r="D844" s="74" t="s">
        <v>790</v>
      </c>
      <c r="E844" s="75" t="s">
        <v>65</v>
      </c>
      <c r="F844" s="76">
        <v>1</v>
      </c>
      <c r="G844" s="165"/>
      <c r="H844" s="77"/>
      <c r="I844" s="81"/>
      <c r="J844" s="81"/>
      <c r="K844" s="81"/>
      <c r="L844" s="81"/>
      <c r="M844" s="81"/>
      <c r="N844" s="81"/>
      <c r="O844" s="84"/>
      <c r="P844" s="71"/>
    </row>
    <row r="845" spans="2:60" s="155" customFormat="1" ht="19.5" customHeight="1" x14ac:dyDescent="0.15">
      <c r="B845" s="156"/>
      <c r="C845" s="74" t="s">
        <v>791</v>
      </c>
      <c r="D845" s="157" t="s">
        <v>792</v>
      </c>
      <c r="E845" s="158" t="s">
        <v>92</v>
      </c>
      <c r="F845" s="76">
        <v>1</v>
      </c>
      <c r="G845" s="153"/>
      <c r="H845" s="77"/>
      <c r="I845" s="81"/>
      <c r="J845" s="159"/>
      <c r="K845" s="159"/>
      <c r="L845" s="159"/>
      <c r="M845" s="159"/>
      <c r="N845" s="159"/>
      <c r="O845" s="160"/>
      <c r="P845" s="161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  <c r="AA845" s="161"/>
      <c r="AB845" s="161"/>
      <c r="AC845" s="161"/>
      <c r="AD845" s="161"/>
      <c r="AE845" s="161"/>
      <c r="AF845" s="161"/>
      <c r="AG845" s="161"/>
      <c r="AH845" s="161"/>
      <c r="AI845" s="161"/>
      <c r="AJ845" s="161"/>
      <c r="AK845" s="161"/>
      <c r="AL845" s="161"/>
      <c r="AM845" s="161"/>
      <c r="AN845" s="161"/>
      <c r="AO845" s="161"/>
      <c r="AP845" s="161"/>
      <c r="AQ845" s="161"/>
      <c r="AR845" s="161"/>
      <c r="AS845" s="161"/>
      <c r="AT845" s="161"/>
      <c r="AU845" s="161"/>
      <c r="AV845" s="161"/>
      <c r="AW845" s="161"/>
      <c r="AX845" s="161"/>
      <c r="AY845" s="161"/>
      <c r="AZ845" s="161"/>
      <c r="BA845" s="161"/>
      <c r="BB845" s="161"/>
      <c r="BC845" s="161"/>
      <c r="BD845" s="161"/>
      <c r="BE845" s="161"/>
      <c r="BF845" s="161"/>
      <c r="BG845" s="161"/>
      <c r="BH845" s="161"/>
    </row>
    <row r="846" spans="2:60" s="155" customFormat="1" ht="19.5" customHeight="1" x14ac:dyDescent="0.15">
      <c r="B846" s="156"/>
      <c r="C846" s="74" t="s">
        <v>791</v>
      </c>
      <c r="D846" s="157" t="s">
        <v>793</v>
      </c>
      <c r="E846" s="158" t="s">
        <v>92</v>
      </c>
      <c r="F846" s="76">
        <v>1</v>
      </c>
      <c r="G846" s="153"/>
      <c r="H846" s="77"/>
      <c r="I846" s="81"/>
      <c r="J846" s="159"/>
      <c r="K846" s="159"/>
      <c r="L846" s="159"/>
      <c r="M846" s="159"/>
      <c r="N846" s="159"/>
      <c r="O846" s="160"/>
      <c r="P846" s="161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  <c r="AA846" s="161"/>
      <c r="AB846" s="161"/>
      <c r="AC846" s="161"/>
      <c r="AD846" s="161"/>
      <c r="AE846" s="161"/>
      <c r="AF846" s="161"/>
      <c r="AG846" s="161"/>
      <c r="AH846" s="161"/>
      <c r="AI846" s="161"/>
      <c r="AJ846" s="161"/>
      <c r="AK846" s="161"/>
      <c r="AL846" s="161"/>
      <c r="AM846" s="161"/>
      <c r="AN846" s="161"/>
      <c r="AO846" s="161"/>
      <c r="AP846" s="161"/>
      <c r="AQ846" s="161"/>
      <c r="AR846" s="161"/>
      <c r="AS846" s="161"/>
      <c r="AT846" s="161"/>
      <c r="AU846" s="161"/>
      <c r="AV846" s="161"/>
      <c r="AW846" s="161"/>
      <c r="AX846" s="161"/>
      <c r="AY846" s="161"/>
      <c r="AZ846" s="161"/>
      <c r="BA846" s="161"/>
      <c r="BB846" s="161"/>
      <c r="BC846" s="161"/>
      <c r="BD846" s="161"/>
      <c r="BE846" s="161"/>
      <c r="BF846" s="161"/>
      <c r="BG846" s="161"/>
      <c r="BH846" s="161"/>
    </row>
    <row r="847" spans="2:60" s="155" customFormat="1" ht="19.5" customHeight="1" x14ac:dyDescent="0.15">
      <c r="B847" s="156"/>
      <c r="C847" s="74" t="s">
        <v>791</v>
      </c>
      <c r="D847" s="157" t="s">
        <v>794</v>
      </c>
      <c r="E847" s="158" t="s">
        <v>92</v>
      </c>
      <c r="F847" s="76">
        <v>1</v>
      </c>
      <c r="G847" s="153"/>
      <c r="H847" s="77"/>
      <c r="I847" s="81"/>
      <c r="J847" s="159"/>
      <c r="K847" s="159"/>
      <c r="L847" s="159"/>
      <c r="M847" s="159"/>
      <c r="N847" s="159"/>
      <c r="O847" s="160"/>
      <c r="P847" s="161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  <c r="AA847" s="161"/>
      <c r="AB847" s="161"/>
      <c r="AC847" s="161"/>
      <c r="AD847" s="161"/>
      <c r="AE847" s="161"/>
      <c r="AF847" s="161"/>
      <c r="AG847" s="161"/>
      <c r="AH847" s="161"/>
      <c r="AI847" s="161"/>
      <c r="AJ847" s="161"/>
      <c r="AK847" s="161"/>
      <c r="AL847" s="161"/>
      <c r="AM847" s="161"/>
      <c r="AN847" s="161"/>
      <c r="AO847" s="161"/>
      <c r="AP847" s="161"/>
      <c r="AQ847" s="161"/>
      <c r="AR847" s="161"/>
      <c r="AS847" s="161"/>
      <c r="AT847" s="161"/>
      <c r="AU847" s="161"/>
      <c r="AV847" s="161"/>
      <c r="AW847" s="161"/>
      <c r="AX847" s="161"/>
      <c r="AY847" s="161"/>
      <c r="AZ847" s="161"/>
      <c r="BA847" s="161"/>
      <c r="BB847" s="161"/>
      <c r="BC847" s="161"/>
      <c r="BD847" s="161"/>
      <c r="BE847" s="161"/>
      <c r="BF847" s="161"/>
      <c r="BG847" s="161"/>
      <c r="BH847" s="161"/>
    </row>
    <row r="848" spans="2:60" ht="19.5" customHeight="1" x14ac:dyDescent="0.15">
      <c r="B848" s="72"/>
      <c r="C848" s="115" t="s">
        <v>782</v>
      </c>
      <c r="D848" s="74" t="s">
        <v>795</v>
      </c>
      <c r="E848" s="75" t="s">
        <v>65</v>
      </c>
      <c r="F848" s="76">
        <v>1</v>
      </c>
      <c r="G848" s="165"/>
      <c r="H848" s="77"/>
      <c r="I848" s="81"/>
      <c r="J848" s="159"/>
      <c r="K848" s="169"/>
      <c r="L848" s="169"/>
      <c r="M848" s="169"/>
      <c r="N848" s="159"/>
      <c r="O848" s="160"/>
      <c r="P848" s="71"/>
    </row>
    <row r="849" spans="2:16" ht="19.5" customHeight="1" x14ac:dyDescent="0.15">
      <c r="B849" s="72"/>
      <c r="C849" s="170"/>
      <c r="D849" s="163"/>
      <c r="E849" s="75"/>
      <c r="F849" s="76"/>
      <c r="G849" s="164"/>
      <c r="H849" s="164"/>
      <c r="I849" s="172"/>
      <c r="J849" s="159"/>
      <c r="K849" s="159"/>
      <c r="L849" s="159"/>
      <c r="M849" s="159"/>
      <c r="N849" s="159"/>
      <c r="O849" s="160"/>
      <c r="P849" s="71"/>
    </row>
    <row r="850" spans="2:16" ht="19.5" customHeight="1" x14ac:dyDescent="0.15">
      <c r="B850" s="72"/>
      <c r="C850" s="73" t="s">
        <v>796</v>
      </c>
      <c r="D850" s="163" t="s">
        <v>797</v>
      </c>
      <c r="E850" s="75" t="s">
        <v>82</v>
      </c>
      <c r="F850" s="76">
        <v>2</v>
      </c>
      <c r="G850" s="153"/>
      <c r="H850" s="77"/>
      <c r="I850" s="81"/>
      <c r="J850" s="159"/>
      <c r="K850" s="159"/>
      <c r="L850" s="159"/>
      <c r="M850" s="159"/>
      <c r="N850" s="159"/>
      <c r="O850" s="160"/>
      <c r="P850" s="71"/>
    </row>
    <row r="851" spans="2:16" ht="19.5" customHeight="1" x14ac:dyDescent="0.15">
      <c r="B851" s="72"/>
      <c r="C851" s="170" t="s">
        <v>798</v>
      </c>
      <c r="D851" s="163" t="s">
        <v>799</v>
      </c>
      <c r="E851" s="75" t="s">
        <v>82</v>
      </c>
      <c r="F851" s="76">
        <v>1</v>
      </c>
      <c r="G851" s="153"/>
      <c r="H851" s="77"/>
      <c r="I851" s="81"/>
      <c r="J851" s="159"/>
      <c r="K851" s="159"/>
      <c r="L851" s="159"/>
      <c r="M851" s="159"/>
      <c r="N851" s="159"/>
      <c r="O851" s="160"/>
      <c r="P851" s="71"/>
    </row>
    <row r="852" spans="2:16" ht="19.5" customHeight="1" x14ac:dyDescent="0.15">
      <c r="B852" s="72"/>
      <c r="C852" s="73" t="s">
        <v>800</v>
      </c>
      <c r="D852" s="163" t="s">
        <v>801</v>
      </c>
      <c r="E852" s="75" t="s">
        <v>82</v>
      </c>
      <c r="F852" s="76">
        <v>3</v>
      </c>
      <c r="G852" s="153"/>
      <c r="H852" s="77"/>
      <c r="I852" s="81"/>
      <c r="J852" s="159"/>
      <c r="K852" s="159"/>
      <c r="L852" s="159"/>
      <c r="M852" s="159"/>
      <c r="N852" s="159"/>
      <c r="O852" s="160"/>
      <c r="P852" s="71"/>
    </row>
    <row r="853" spans="2:16" ht="19.5" customHeight="1" x14ac:dyDescent="0.15">
      <c r="B853" s="72"/>
      <c r="C853" s="115" t="s">
        <v>802</v>
      </c>
      <c r="D853" s="74" t="s">
        <v>803</v>
      </c>
      <c r="E853" s="75" t="s">
        <v>82</v>
      </c>
      <c r="F853" s="76">
        <v>3</v>
      </c>
      <c r="G853" s="153"/>
      <c r="H853" s="77"/>
      <c r="I853" s="81"/>
      <c r="J853" s="111"/>
      <c r="K853" s="116"/>
      <c r="L853" s="116"/>
      <c r="M853" s="116"/>
      <c r="N853" s="111"/>
      <c r="O853" s="88"/>
      <c r="P853" s="71"/>
    </row>
    <row r="854" spans="2:16" ht="19.5" customHeight="1" x14ac:dyDescent="0.15">
      <c r="B854" s="72"/>
      <c r="C854" s="115" t="s">
        <v>804</v>
      </c>
      <c r="D854" s="74" t="s">
        <v>805</v>
      </c>
      <c r="E854" s="75" t="s">
        <v>82</v>
      </c>
      <c r="F854" s="76">
        <v>2</v>
      </c>
      <c r="G854" s="153"/>
      <c r="H854" s="77"/>
      <c r="I854" s="81"/>
      <c r="J854" s="111"/>
      <c r="K854" s="116"/>
      <c r="L854" s="116"/>
      <c r="M854" s="116"/>
      <c r="N854" s="111"/>
      <c r="O854" s="88"/>
      <c r="P854" s="71"/>
    </row>
    <row r="855" spans="2:16" ht="19.5" customHeight="1" x14ac:dyDescent="0.15">
      <c r="B855" s="72"/>
      <c r="C855" s="73" t="s">
        <v>806</v>
      </c>
      <c r="D855" s="74" t="s">
        <v>807</v>
      </c>
      <c r="E855" s="75" t="s">
        <v>82</v>
      </c>
      <c r="F855" s="76">
        <v>3</v>
      </c>
      <c r="G855" s="153"/>
      <c r="H855" s="77"/>
      <c r="I855" s="81"/>
      <c r="J855" s="111"/>
      <c r="K855" s="116"/>
      <c r="L855" s="116"/>
      <c r="M855" s="116"/>
      <c r="N855" s="111"/>
      <c r="O855" s="88"/>
      <c r="P855" s="71"/>
    </row>
    <row r="856" spans="2:16" ht="19.5" customHeight="1" x14ac:dyDescent="0.15">
      <c r="B856" s="72"/>
      <c r="C856" s="73" t="s">
        <v>808</v>
      </c>
      <c r="D856" s="74" t="s">
        <v>809</v>
      </c>
      <c r="E856" s="75" t="s">
        <v>763</v>
      </c>
      <c r="F856" s="76">
        <v>1</v>
      </c>
      <c r="G856" s="153"/>
      <c r="H856" s="77"/>
      <c r="I856" s="81"/>
      <c r="J856" s="111"/>
      <c r="K856" s="116"/>
      <c r="L856" s="116"/>
      <c r="M856" s="116"/>
      <c r="N856" s="111"/>
      <c r="O856" s="88"/>
      <c r="P856" s="71"/>
    </row>
    <row r="857" spans="2:16" ht="19.5" customHeight="1" x14ac:dyDescent="0.15">
      <c r="B857" s="125"/>
      <c r="C857" s="73" t="s">
        <v>810</v>
      </c>
      <c r="D857" s="74" t="s">
        <v>811</v>
      </c>
      <c r="E857" s="75" t="s">
        <v>76</v>
      </c>
      <c r="F857" s="76">
        <v>36.200000000000003</v>
      </c>
      <c r="G857" s="153"/>
      <c r="H857" s="77"/>
      <c r="I857" s="81"/>
      <c r="J857" s="111"/>
      <c r="K857" s="111"/>
      <c r="L857" s="111"/>
      <c r="M857" s="111"/>
      <c r="N857" s="111"/>
      <c r="O857" s="88"/>
      <c r="P857" s="71"/>
    </row>
    <row r="858" spans="2:16" ht="19.5" customHeight="1" x14ac:dyDescent="0.15">
      <c r="B858" s="72"/>
      <c r="C858" s="73" t="s">
        <v>812</v>
      </c>
      <c r="D858" s="74" t="s">
        <v>813</v>
      </c>
      <c r="E858" s="75" t="s">
        <v>814</v>
      </c>
      <c r="F858" s="76">
        <v>4</v>
      </c>
      <c r="G858" s="153"/>
      <c r="H858" s="77"/>
      <c r="I858" s="81"/>
      <c r="J858" s="111"/>
      <c r="K858" s="111"/>
      <c r="L858" s="111"/>
      <c r="M858" s="111"/>
      <c r="N858" s="111"/>
      <c r="O858" s="88"/>
      <c r="P858" s="71"/>
    </row>
    <row r="859" spans="2:16" ht="19.5" customHeight="1" x14ac:dyDescent="0.15">
      <c r="B859" s="72"/>
      <c r="C859" s="73" t="s">
        <v>815</v>
      </c>
      <c r="D859" s="74" t="s">
        <v>816</v>
      </c>
      <c r="E859" s="75" t="s">
        <v>814</v>
      </c>
      <c r="F859" s="76">
        <v>1</v>
      </c>
      <c r="G859" s="153"/>
      <c r="H859" s="77"/>
      <c r="I859" s="81"/>
      <c r="J859" s="111"/>
      <c r="K859" s="111"/>
      <c r="L859" s="111"/>
      <c r="M859" s="111"/>
      <c r="N859" s="111"/>
      <c r="O859" s="88"/>
      <c r="P859" s="71"/>
    </row>
    <row r="860" spans="2:16" ht="19.5" customHeight="1" thickBot="1" x14ac:dyDescent="0.2">
      <c r="B860" s="94">
        <f t="shared" ref="B860" si="4">B834+1</f>
        <v>34</v>
      </c>
      <c r="C860" s="95" t="s">
        <v>62</v>
      </c>
      <c r="D860" s="96"/>
      <c r="E860" s="97"/>
      <c r="F860" s="98"/>
      <c r="G860" s="99"/>
      <c r="H860" s="99"/>
      <c r="I860" s="117"/>
      <c r="J860" s="102"/>
      <c r="K860" s="100"/>
      <c r="L860" s="100"/>
      <c r="M860" s="100"/>
      <c r="N860" s="100"/>
      <c r="O860" s="118"/>
      <c r="P860" s="71"/>
    </row>
    <row r="861" spans="2:16" ht="19.5" customHeight="1" x14ac:dyDescent="0.15">
      <c r="B861" s="104">
        <v>13</v>
      </c>
      <c r="C861" s="119" t="s">
        <v>817</v>
      </c>
      <c r="D861" s="119"/>
      <c r="E861" s="119"/>
      <c r="F861" s="119"/>
      <c r="G861" s="109"/>
      <c r="H861" s="109"/>
      <c r="I861" s="110"/>
      <c r="J861" s="110"/>
      <c r="K861" s="110"/>
      <c r="L861" s="110"/>
      <c r="M861" s="110"/>
      <c r="N861" s="110"/>
      <c r="O861" s="70"/>
      <c r="P861" s="71"/>
    </row>
    <row r="862" spans="2:16" ht="19.5" customHeight="1" x14ac:dyDescent="0.15">
      <c r="B862" s="72"/>
      <c r="C862" s="73"/>
      <c r="D862" s="74"/>
      <c r="E862" s="75"/>
      <c r="F862" s="76"/>
      <c r="G862" s="77"/>
      <c r="H862" s="77"/>
      <c r="I862" s="81"/>
      <c r="J862" s="81"/>
      <c r="K862" s="81"/>
      <c r="L862" s="81"/>
      <c r="M862" s="81"/>
      <c r="N862" s="81"/>
      <c r="O862" s="84"/>
      <c r="P862" s="71"/>
    </row>
    <row r="863" spans="2:16" ht="19.5" customHeight="1" x14ac:dyDescent="0.15">
      <c r="B863" s="125"/>
      <c r="C863" s="115" t="s">
        <v>818</v>
      </c>
      <c r="D863" s="74" t="s">
        <v>819</v>
      </c>
      <c r="E863" s="75" t="s">
        <v>733</v>
      </c>
      <c r="F863" s="76">
        <v>36.1</v>
      </c>
      <c r="G863" s="153"/>
      <c r="H863" s="176"/>
      <c r="I863" s="81"/>
      <c r="J863" s="159"/>
      <c r="K863" s="169"/>
      <c r="L863" s="169"/>
      <c r="M863" s="169"/>
      <c r="N863" s="159"/>
      <c r="O863" s="160"/>
      <c r="P863" s="71"/>
    </row>
    <row r="864" spans="2:16" ht="19.5" customHeight="1" x14ac:dyDescent="0.15">
      <c r="B864" s="125"/>
      <c r="C864" s="170" t="s">
        <v>818</v>
      </c>
      <c r="D864" s="163" t="s">
        <v>820</v>
      </c>
      <c r="E864" s="75" t="s">
        <v>733</v>
      </c>
      <c r="F864" s="76">
        <v>48.7</v>
      </c>
      <c r="G864" s="153"/>
      <c r="H864" s="176"/>
      <c r="I864" s="81"/>
      <c r="J864" s="159"/>
      <c r="K864" s="159"/>
      <c r="L864" s="159"/>
      <c r="M864" s="159"/>
      <c r="N864" s="159"/>
      <c r="O864" s="160"/>
      <c r="P864" s="71"/>
    </row>
    <row r="865" spans="2:60" ht="19.5" customHeight="1" x14ac:dyDescent="0.15">
      <c r="B865" s="72"/>
      <c r="C865" s="121" t="s">
        <v>821</v>
      </c>
      <c r="D865" s="74" t="s">
        <v>822</v>
      </c>
      <c r="E865" s="75" t="s">
        <v>65</v>
      </c>
      <c r="F865" s="76">
        <v>1</v>
      </c>
      <c r="G865" s="120"/>
      <c r="H865" s="176"/>
      <c r="I865" s="81"/>
      <c r="J865" s="111"/>
      <c r="K865" s="111"/>
      <c r="L865" s="111"/>
      <c r="M865" s="111"/>
      <c r="N865" s="111"/>
      <c r="O865" s="88"/>
      <c r="P865" s="71"/>
    </row>
    <row r="866" spans="2:60" ht="19.5" customHeight="1" x14ac:dyDescent="0.15">
      <c r="B866" s="72"/>
      <c r="C866" s="121"/>
      <c r="D866" s="74"/>
      <c r="E866" s="75"/>
      <c r="F866" s="76"/>
      <c r="G866" s="153"/>
      <c r="H866" s="77"/>
      <c r="I866" s="81"/>
      <c r="J866" s="111"/>
      <c r="K866" s="111"/>
      <c r="L866" s="111"/>
      <c r="M866" s="111"/>
      <c r="N866" s="111"/>
      <c r="O866" s="88"/>
      <c r="P866" s="71"/>
    </row>
    <row r="867" spans="2:60" ht="19.5" customHeight="1" x14ac:dyDescent="0.15">
      <c r="B867" s="125"/>
      <c r="C867" s="74" t="s">
        <v>823</v>
      </c>
      <c r="D867" s="154" t="s">
        <v>824</v>
      </c>
      <c r="E867" s="75" t="s">
        <v>825</v>
      </c>
      <c r="F867" s="76">
        <v>44.4</v>
      </c>
      <c r="G867" s="153"/>
      <c r="H867" s="77"/>
      <c r="I867" s="81"/>
      <c r="J867" s="81"/>
      <c r="K867" s="81"/>
      <c r="L867" s="81"/>
      <c r="M867" s="81"/>
      <c r="N867" s="81"/>
      <c r="O867" s="84"/>
      <c r="P867" s="71"/>
    </row>
    <row r="868" spans="2:60" ht="19.5" customHeight="1" x14ac:dyDescent="0.15">
      <c r="B868" s="125"/>
      <c r="C868" s="74" t="s">
        <v>823</v>
      </c>
      <c r="D868" s="74" t="s">
        <v>826</v>
      </c>
      <c r="E868" s="75" t="s">
        <v>733</v>
      </c>
      <c r="F868" s="76">
        <v>16.8</v>
      </c>
      <c r="G868" s="153"/>
      <c r="H868" s="77"/>
      <c r="I868" s="81"/>
      <c r="J868" s="81"/>
      <c r="K868" s="81"/>
      <c r="L868" s="81"/>
      <c r="M868" s="81"/>
      <c r="N868" s="81"/>
      <c r="O868" s="84"/>
      <c r="P868" s="71"/>
    </row>
    <row r="869" spans="2:60" ht="19.5" customHeight="1" x14ac:dyDescent="0.15">
      <c r="B869" s="125"/>
      <c r="C869" s="74" t="s">
        <v>823</v>
      </c>
      <c r="D869" s="74" t="s">
        <v>827</v>
      </c>
      <c r="E869" s="75" t="s">
        <v>733</v>
      </c>
      <c r="F869" s="76">
        <v>19.3</v>
      </c>
      <c r="G869" s="153"/>
      <c r="H869" s="77"/>
      <c r="I869" s="81"/>
      <c r="J869" s="111"/>
      <c r="K869" s="111"/>
      <c r="L869" s="111"/>
      <c r="M869" s="111"/>
      <c r="N869" s="111"/>
      <c r="O869" s="88"/>
      <c r="P869" s="71"/>
    </row>
    <row r="870" spans="2:60" ht="19.5" customHeight="1" x14ac:dyDescent="0.15">
      <c r="B870" s="125"/>
      <c r="C870" s="74" t="s">
        <v>823</v>
      </c>
      <c r="D870" s="74" t="s">
        <v>828</v>
      </c>
      <c r="E870" s="75" t="s">
        <v>733</v>
      </c>
      <c r="F870" s="76">
        <v>15.7</v>
      </c>
      <c r="G870" s="153"/>
      <c r="H870" s="77"/>
      <c r="I870" s="81"/>
      <c r="J870" s="81"/>
      <c r="K870" s="81"/>
      <c r="L870" s="81"/>
      <c r="M870" s="81"/>
      <c r="N870" s="81"/>
      <c r="O870" s="84"/>
      <c r="P870" s="71"/>
    </row>
    <row r="871" spans="2:60" ht="19.5" customHeight="1" x14ac:dyDescent="0.15">
      <c r="B871" s="125"/>
      <c r="C871" s="74" t="s">
        <v>823</v>
      </c>
      <c r="D871" s="74" t="s">
        <v>829</v>
      </c>
      <c r="E871" s="75" t="s">
        <v>733</v>
      </c>
      <c r="F871" s="76">
        <v>9.6999999999999993</v>
      </c>
      <c r="G871" s="153"/>
      <c r="H871" s="77"/>
      <c r="I871" s="81"/>
      <c r="J871" s="81"/>
      <c r="K871" s="81"/>
      <c r="L871" s="81"/>
      <c r="M871" s="81"/>
      <c r="N871" s="81"/>
      <c r="O871" s="84"/>
      <c r="P871" s="71"/>
    </row>
    <row r="872" spans="2:60" ht="19.5" customHeight="1" x14ac:dyDescent="0.15">
      <c r="B872" s="125"/>
      <c r="C872" s="74" t="s">
        <v>823</v>
      </c>
      <c r="D872" s="74" t="s">
        <v>830</v>
      </c>
      <c r="E872" s="75" t="s">
        <v>733</v>
      </c>
      <c r="F872" s="76">
        <v>1.7</v>
      </c>
      <c r="G872" s="153"/>
      <c r="H872" s="77"/>
      <c r="I872" s="81"/>
      <c r="J872" s="81"/>
      <c r="K872" s="81"/>
      <c r="L872" s="81"/>
      <c r="M872" s="81"/>
      <c r="N872" s="81"/>
      <c r="O872" s="84"/>
      <c r="P872" s="71"/>
    </row>
    <row r="873" spans="2:60" s="155" customFormat="1" ht="19.5" customHeight="1" x14ac:dyDescent="0.15">
      <c r="B873" s="173"/>
      <c r="C873" s="74" t="s">
        <v>823</v>
      </c>
      <c r="D873" s="157" t="s">
        <v>831</v>
      </c>
      <c r="E873" s="158" t="s">
        <v>733</v>
      </c>
      <c r="F873" s="76">
        <v>35.1</v>
      </c>
      <c r="G873" s="153"/>
      <c r="H873" s="176"/>
      <c r="I873" s="81"/>
      <c r="J873" s="159"/>
      <c r="K873" s="159"/>
      <c r="L873" s="159"/>
      <c r="M873" s="159"/>
      <c r="N873" s="159"/>
      <c r="O873" s="160"/>
      <c r="P873" s="161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  <c r="AA873" s="161"/>
      <c r="AB873" s="161"/>
      <c r="AC873" s="161"/>
      <c r="AD873" s="161"/>
      <c r="AE873" s="161"/>
      <c r="AF873" s="161"/>
      <c r="AG873" s="161"/>
      <c r="AH873" s="161"/>
      <c r="AI873" s="161"/>
      <c r="AJ873" s="161"/>
      <c r="AK873" s="161"/>
      <c r="AL873" s="161"/>
      <c r="AM873" s="161"/>
      <c r="AN873" s="161"/>
      <c r="AO873" s="161"/>
      <c r="AP873" s="161"/>
      <c r="AQ873" s="161"/>
      <c r="AR873" s="161"/>
      <c r="AS873" s="161"/>
      <c r="AT873" s="161"/>
      <c r="AU873" s="161"/>
      <c r="AV873" s="161"/>
      <c r="AW873" s="161"/>
      <c r="AX873" s="161"/>
      <c r="AY873" s="161"/>
      <c r="AZ873" s="161"/>
      <c r="BA873" s="161"/>
      <c r="BB873" s="161"/>
      <c r="BC873" s="161"/>
      <c r="BD873" s="161"/>
      <c r="BE873" s="161"/>
      <c r="BF873" s="161"/>
      <c r="BG873" s="161"/>
      <c r="BH873" s="161"/>
    </row>
    <row r="874" spans="2:60" s="155" customFormat="1" ht="19.5" customHeight="1" x14ac:dyDescent="0.15">
      <c r="B874" s="173"/>
      <c r="C874" s="74" t="s">
        <v>823</v>
      </c>
      <c r="D874" s="157" t="s">
        <v>832</v>
      </c>
      <c r="E874" s="158" t="s">
        <v>733</v>
      </c>
      <c r="F874" s="76">
        <v>29.4</v>
      </c>
      <c r="G874" s="153"/>
      <c r="H874" s="176"/>
      <c r="I874" s="81"/>
      <c r="J874" s="159"/>
      <c r="K874" s="159"/>
      <c r="L874" s="159"/>
      <c r="M874" s="159"/>
      <c r="N874" s="159"/>
      <c r="O874" s="160"/>
      <c r="P874" s="161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  <c r="AA874" s="161"/>
      <c r="AB874" s="161"/>
      <c r="AC874" s="161"/>
      <c r="AD874" s="161"/>
      <c r="AE874" s="161"/>
      <c r="AF874" s="161"/>
      <c r="AG874" s="161"/>
      <c r="AH874" s="161"/>
      <c r="AI874" s="161"/>
      <c r="AJ874" s="161"/>
      <c r="AK874" s="161"/>
      <c r="AL874" s="161"/>
      <c r="AM874" s="161"/>
      <c r="AN874" s="161"/>
      <c r="AO874" s="161"/>
      <c r="AP874" s="161"/>
      <c r="AQ874" s="161"/>
      <c r="AR874" s="161"/>
      <c r="AS874" s="161"/>
      <c r="AT874" s="161"/>
      <c r="AU874" s="161"/>
      <c r="AV874" s="161"/>
      <c r="AW874" s="161"/>
      <c r="AX874" s="161"/>
      <c r="AY874" s="161"/>
      <c r="AZ874" s="161"/>
      <c r="BA874" s="161"/>
      <c r="BB874" s="161"/>
      <c r="BC874" s="161"/>
      <c r="BD874" s="161"/>
      <c r="BE874" s="161"/>
      <c r="BF874" s="161"/>
      <c r="BG874" s="161"/>
      <c r="BH874" s="161"/>
    </row>
    <row r="875" spans="2:60" s="155" customFormat="1" ht="19.5" customHeight="1" x14ac:dyDescent="0.15">
      <c r="B875" s="173"/>
      <c r="C875" s="74" t="s">
        <v>833</v>
      </c>
      <c r="D875" s="157" t="s">
        <v>834</v>
      </c>
      <c r="E875" s="158" t="s">
        <v>835</v>
      </c>
      <c r="F875" s="76">
        <v>5508</v>
      </c>
      <c r="G875" s="153"/>
      <c r="H875" s="77"/>
      <c r="I875" s="81"/>
      <c r="J875" s="159"/>
      <c r="K875" s="159"/>
      <c r="L875" s="159"/>
      <c r="M875" s="159"/>
      <c r="N875" s="159"/>
      <c r="O875" s="160"/>
      <c r="P875" s="161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  <c r="AA875" s="161"/>
      <c r="AB875" s="161"/>
      <c r="AC875" s="161"/>
      <c r="AD875" s="161"/>
      <c r="AE875" s="161"/>
      <c r="AF875" s="161"/>
      <c r="AG875" s="161"/>
      <c r="AH875" s="161"/>
      <c r="AI875" s="161"/>
      <c r="AJ875" s="161"/>
      <c r="AK875" s="161"/>
      <c r="AL875" s="161"/>
      <c r="AM875" s="161"/>
      <c r="AN875" s="161"/>
      <c r="AO875" s="161"/>
      <c r="AP875" s="161"/>
      <c r="AQ875" s="161"/>
      <c r="AR875" s="161"/>
      <c r="AS875" s="161"/>
      <c r="AT875" s="161"/>
      <c r="AU875" s="161"/>
      <c r="AV875" s="161"/>
      <c r="AW875" s="161"/>
      <c r="AX875" s="161"/>
      <c r="AY875" s="161"/>
      <c r="AZ875" s="161"/>
      <c r="BA875" s="161"/>
      <c r="BB875" s="161"/>
      <c r="BC875" s="161"/>
      <c r="BD875" s="161"/>
      <c r="BE875" s="161"/>
      <c r="BF875" s="161"/>
      <c r="BG875" s="161"/>
      <c r="BH875" s="161"/>
    </row>
    <row r="876" spans="2:60" ht="19.5" customHeight="1" x14ac:dyDescent="0.15">
      <c r="B876" s="72"/>
      <c r="C876" s="73"/>
      <c r="D876" s="163"/>
      <c r="E876" s="75"/>
      <c r="F876" s="76"/>
      <c r="G876" s="175"/>
      <c r="H876" s="176"/>
      <c r="I876" s="172"/>
      <c r="J876" s="159"/>
      <c r="K876" s="159"/>
      <c r="L876" s="159"/>
      <c r="M876" s="159"/>
      <c r="N876" s="159"/>
      <c r="O876" s="160"/>
      <c r="P876" s="71"/>
    </row>
    <row r="877" spans="2:60" ht="19.5" customHeight="1" x14ac:dyDescent="0.15">
      <c r="B877" s="72"/>
      <c r="C877" s="185"/>
      <c r="D877" s="163"/>
      <c r="E877" s="75"/>
      <c r="F877" s="76"/>
      <c r="G877" s="164"/>
      <c r="H877" s="164"/>
      <c r="I877" s="172"/>
      <c r="J877" s="159"/>
      <c r="K877" s="159"/>
      <c r="L877" s="159"/>
      <c r="M877" s="159"/>
      <c r="N877" s="159"/>
      <c r="O877" s="160"/>
      <c r="P877" s="71"/>
    </row>
    <row r="878" spans="2:60" ht="19.5" customHeight="1" x14ac:dyDescent="0.15">
      <c r="B878" s="72"/>
      <c r="C878" s="170"/>
      <c r="D878" s="163"/>
      <c r="E878" s="75"/>
      <c r="F878" s="76"/>
      <c r="G878" s="164"/>
      <c r="H878" s="164"/>
      <c r="I878" s="172"/>
      <c r="J878" s="159"/>
      <c r="K878" s="159"/>
      <c r="L878" s="159"/>
      <c r="M878" s="159"/>
      <c r="N878" s="159"/>
      <c r="O878" s="160"/>
      <c r="P878" s="71"/>
    </row>
    <row r="879" spans="2:60" ht="19.5" customHeight="1" x14ac:dyDescent="0.15">
      <c r="B879" s="72"/>
      <c r="C879" s="73"/>
      <c r="D879" s="163"/>
      <c r="E879" s="75"/>
      <c r="F879" s="76"/>
      <c r="G879" s="175"/>
      <c r="H879" s="176"/>
      <c r="I879" s="172"/>
      <c r="J879" s="159"/>
      <c r="K879" s="159"/>
      <c r="L879" s="159"/>
      <c r="M879" s="159"/>
      <c r="N879" s="159"/>
      <c r="O879" s="160"/>
      <c r="P879" s="71"/>
    </row>
    <row r="880" spans="2:60" ht="19.5" customHeight="1" x14ac:dyDescent="0.15">
      <c r="B880" s="72"/>
      <c r="C880" s="115"/>
      <c r="D880" s="74"/>
      <c r="E880" s="75"/>
      <c r="F880" s="76"/>
      <c r="G880" s="77"/>
      <c r="H880" s="77"/>
      <c r="I880" s="114"/>
      <c r="J880" s="111"/>
      <c r="K880" s="116"/>
      <c r="L880" s="116"/>
      <c r="M880" s="116"/>
      <c r="N880" s="111"/>
      <c r="O880" s="88"/>
      <c r="P880" s="71"/>
    </row>
    <row r="881" spans="2:16" ht="19.5" customHeight="1" x14ac:dyDescent="0.15">
      <c r="B881" s="72"/>
      <c r="C881" s="73"/>
      <c r="D881" s="74"/>
      <c r="E881" s="75"/>
      <c r="F881" s="76"/>
      <c r="G881" s="77"/>
      <c r="H881" s="77"/>
      <c r="I881" s="114"/>
      <c r="J881" s="111"/>
      <c r="K881" s="116"/>
      <c r="L881" s="116"/>
      <c r="M881" s="116"/>
      <c r="N881" s="111"/>
      <c r="O881" s="88"/>
      <c r="P881" s="71"/>
    </row>
    <row r="882" spans="2:16" ht="19.5" customHeight="1" x14ac:dyDescent="0.15">
      <c r="B882" s="72"/>
      <c r="C882" s="73"/>
      <c r="D882" s="74"/>
      <c r="E882" s="75"/>
      <c r="F882" s="76"/>
      <c r="G882" s="77"/>
      <c r="H882" s="77"/>
      <c r="I882" s="114"/>
      <c r="J882" s="111"/>
      <c r="K882" s="116"/>
      <c r="L882" s="116"/>
      <c r="M882" s="116"/>
      <c r="N882" s="111"/>
      <c r="O882" s="88"/>
      <c r="P882" s="71"/>
    </row>
    <row r="883" spans="2:16" ht="19.5" customHeight="1" x14ac:dyDescent="0.15">
      <c r="B883" s="72"/>
      <c r="C883" s="73"/>
      <c r="D883" s="74"/>
      <c r="E883" s="75"/>
      <c r="F883" s="76"/>
      <c r="G883" s="77"/>
      <c r="H883" s="77"/>
      <c r="I883" s="114"/>
      <c r="J883" s="111"/>
      <c r="K883" s="111"/>
      <c r="L883" s="111"/>
      <c r="M883" s="111"/>
      <c r="N883" s="111"/>
      <c r="O883" s="88"/>
      <c r="P883" s="71"/>
    </row>
    <row r="884" spans="2:16" ht="19.5" customHeight="1" x14ac:dyDescent="0.15">
      <c r="B884" s="72"/>
      <c r="C884" s="73"/>
      <c r="D884" s="74"/>
      <c r="E884" s="75"/>
      <c r="F884" s="76"/>
      <c r="G884" s="77"/>
      <c r="H884" s="77"/>
      <c r="I884" s="111"/>
      <c r="J884" s="111"/>
      <c r="K884" s="111"/>
      <c r="L884" s="111"/>
      <c r="M884" s="111"/>
      <c r="N884" s="111"/>
      <c r="O884" s="88"/>
      <c r="P884" s="71"/>
    </row>
    <row r="885" spans="2:16" ht="19.5" customHeight="1" x14ac:dyDescent="0.15">
      <c r="B885" s="72"/>
      <c r="C885" s="73"/>
      <c r="D885" s="74"/>
      <c r="E885" s="75"/>
      <c r="F885" s="76"/>
      <c r="G885" s="77"/>
      <c r="H885" s="86"/>
      <c r="I885" s="111"/>
      <c r="J885" s="111"/>
      <c r="K885" s="111"/>
      <c r="L885" s="111"/>
      <c r="M885" s="111"/>
      <c r="N885" s="111"/>
      <c r="O885" s="88"/>
      <c r="P885" s="71"/>
    </row>
    <row r="886" spans="2:16" ht="19.5" customHeight="1" thickBot="1" x14ac:dyDescent="0.2">
      <c r="B886" s="94">
        <f>B860+1</f>
        <v>35</v>
      </c>
      <c r="C886" s="95" t="s">
        <v>62</v>
      </c>
      <c r="D886" s="96"/>
      <c r="E886" s="97"/>
      <c r="F886" s="98"/>
      <c r="G886" s="99"/>
      <c r="H886" s="99"/>
      <c r="I886" s="117"/>
      <c r="J886" s="102"/>
      <c r="K886" s="100"/>
      <c r="L886" s="100"/>
      <c r="M886" s="100"/>
      <c r="N886" s="100"/>
      <c r="O886" s="118"/>
      <c r="P886" s="71"/>
    </row>
    <row r="887" spans="2:16" ht="19.5" customHeight="1" x14ac:dyDescent="0.15">
      <c r="B887" s="104" t="s">
        <v>836</v>
      </c>
      <c r="C887" s="119" t="s">
        <v>837</v>
      </c>
      <c r="D887" s="119"/>
      <c r="E887" s="107"/>
      <c r="F887" s="119"/>
      <c r="G887" s="109"/>
      <c r="H887" s="109"/>
      <c r="I887" s="110"/>
      <c r="J887" s="110"/>
      <c r="K887" s="110"/>
      <c r="L887" s="110"/>
      <c r="M887" s="110"/>
      <c r="N887" s="110"/>
      <c r="O887" s="70"/>
      <c r="P887" s="71"/>
    </row>
    <row r="888" spans="2:16" ht="19.5" customHeight="1" x14ac:dyDescent="0.15">
      <c r="B888" s="72"/>
      <c r="C888" s="73"/>
      <c r="D888" s="74"/>
      <c r="E888" s="75"/>
      <c r="F888" s="76"/>
      <c r="G888" s="77"/>
      <c r="H888" s="77"/>
      <c r="I888" s="81"/>
      <c r="J888" s="81"/>
      <c r="K888" s="81"/>
      <c r="L888" s="81"/>
      <c r="M888" s="81"/>
      <c r="N888" s="81"/>
      <c r="O888" s="84"/>
      <c r="P888" s="71"/>
    </row>
    <row r="889" spans="2:16" ht="19.5" customHeight="1" x14ac:dyDescent="0.15">
      <c r="B889" s="72">
        <v>1</v>
      </c>
      <c r="C889" s="121" t="s">
        <v>837</v>
      </c>
      <c r="D889" s="74"/>
      <c r="E889" s="75" t="s">
        <v>40</v>
      </c>
      <c r="F889" s="76">
        <v>1</v>
      </c>
      <c r="G889" s="165"/>
      <c r="H889" s="176"/>
      <c r="I889" s="81"/>
      <c r="J889" s="111"/>
      <c r="K889" s="111"/>
      <c r="L889" s="111"/>
      <c r="M889" s="111"/>
      <c r="N889" s="111"/>
      <c r="O889" s="88"/>
      <c r="P889" s="71"/>
    </row>
    <row r="890" spans="2:16" ht="19.5" customHeight="1" x14ac:dyDescent="0.15">
      <c r="B890" s="72"/>
      <c r="C890" s="121"/>
      <c r="D890" s="74"/>
      <c r="E890" s="75"/>
      <c r="F890" s="76"/>
      <c r="G890" s="77"/>
      <c r="H890" s="77"/>
      <c r="I890" s="81"/>
      <c r="J890" s="111"/>
      <c r="K890" s="111"/>
      <c r="L890" s="111"/>
      <c r="M890" s="111"/>
      <c r="N890" s="111"/>
      <c r="O890" s="88"/>
      <c r="P890" s="71"/>
    </row>
    <row r="891" spans="2:16" ht="19.5" customHeight="1" x14ac:dyDescent="0.15">
      <c r="B891" s="72"/>
      <c r="C891" s="74"/>
      <c r="D891" s="154"/>
      <c r="E891" s="75"/>
      <c r="F891" s="76"/>
      <c r="G891" s="77"/>
      <c r="H891" s="77"/>
      <c r="I891" s="81"/>
      <c r="J891" s="81"/>
      <c r="K891" s="81"/>
      <c r="L891" s="81"/>
      <c r="M891" s="81"/>
      <c r="N891" s="81"/>
      <c r="O891" s="84"/>
      <c r="P891" s="71"/>
    </row>
    <row r="892" spans="2:16" ht="19.5" customHeight="1" x14ac:dyDescent="0.15">
      <c r="B892" s="72"/>
      <c r="C892" s="74"/>
      <c r="D892" s="74"/>
      <c r="E892" s="75"/>
      <c r="F892" s="76"/>
      <c r="G892" s="77"/>
      <c r="H892" s="77"/>
      <c r="I892" s="81"/>
      <c r="J892" s="81"/>
      <c r="K892" s="81"/>
      <c r="L892" s="81"/>
      <c r="M892" s="81"/>
      <c r="N892" s="81"/>
      <c r="O892" s="84"/>
      <c r="P892" s="71"/>
    </row>
    <row r="893" spans="2:16" ht="19.5" customHeight="1" x14ac:dyDescent="0.15">
      <c r="B893" s="72"/>
      <c r="C893" s="121"/>
      <c r="D893" s="74"/>
      <c r="E893" s="75"/>
      <c r="F893" s="76"/>
      <c r="G893" s="77"/>
      <c r="H893" s="77"/>
      <c r="I893" s="81"/>
      <c r="J893" s="111"/>
      <c r="K893" s="111"/>
      <c r="L893" s="111"/>
      <c r="M893" s="111"/>
      <c r="N893" s="111"/>
      <c r="O893" s="88"/>
      <c r="P893" s="71"/>
    </row>
    <row r="894" spans="2:16" ht="19.5" customHeight="1" x14ac:dyDescent="0.15">
      <c r="B894" s="72"/>
      <c r="C894" s="121"/>
      <c r="D894" s="74"/>
      <c r="E894" s="75"/>
      <c r="F894" s="76"/>
      <c r="G894" s="77"/>
      <c r="H894" s="77"/>
      <c r="I894" s="172"/>
      <c r="J894" s="81"/>
      <c r="K894" s="81"/>
      <c r="L894" s="81"/>
      <c r="M894" s="81"/>
      <c r="N894" s="81"/>
      <c r="O894" s="84"/>
      <c r="P894" s="71"/>
    </row>
    <row r="895" spans="2:16" ht="19.5" customHeight="1" x14ac:dyDescent="0.15">
      <c r="B895" s="72"/>
      <c r="C895" s="121"/>
      <c r="D895" s="74"/>
      <c r="E895" s="75"/>
      <c r="F895" s="76"/>
      <c r="G895" s="77"/>
      <c r="H895" s="77"/>
      <c r="I895" s="172"/>
      <c r="J895" s="81"/>
      <c r="K895" s="81"/>
      <c r="L895" s="81"/>
      <c r="M895" s="81"/>
      <c r="N895" s="81"/>
      <c r="O895" s="84"/>
      <c r="P895" s="71"/>
    </row>
    <row r="896" spans="2:16" ht="19.5" customHeight="1" x14ac:dyDescent="0.15">
      <c r="B896" s="72"/>
      <c r="C896" s="121"/>
      <c r="D896" s="74"/>
      <c r="E896" s="75"/>
      <c r="F896" s="76"/>
      <c r="G896" s="77"/>
      <c r="H896" s="77"/>
      <c r="I896" s="81"/>
      <c r="J896" s="81"/>
      <c r="K896" s="81"/>
      <c r="L896" s="81"/>
      <c r="M896" s="81"/>
      <c r="N896" s="81"/>
      <c r="O896" s="84"/>
      <c r="P896" s="71"/>
    </row>
    <row r="897" spans="2:60" s="155" customFormat="1" ht="19.5" customHeight="1" x14ac:dyDescent="0.15">
      <c r="B897" s="156"/>
      <c r="C897" s="74"/>
      <c r="D897" s="157"/>
      <c r="E897" s="158"/>
      <c r="F897" s="76"/>
      <c r="G897" s="175"/>
      <c r="H897" s="176"/>
      <c r="I897" s="172"/>
      <c r="J897" s="159"/>
      <c r="K897" s="159"/>
      <c r="L897" s="159"/>
      <c r="M897" s="159"/>
      <c r="N897" s="159"/>
      <c r="O897" s="160"/>
      <c r="P897" s="161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  <c r="AA897" s="161"/>
      <c r="AB897" s="161"/>
      <c r="AC897" s="161"/>
      <c r="AD897" s="161"/>
      <c r="AE897" s="161"/>
      <c r="AF897" s="161"/>
      <c r="AG897" s="161"/>
      <c r="AH897" s="161"/>
      <c r="AI897" s="161"/>
      <c r="AJ897" s="161"/>
      <c r="AK897" s="161"/>
      <c r="AL897" s="161"/>
      <c r="AM897" s="161"/>
      <c r="AN897" s="161"/>
      <c r="AO897" s="161"/>
      <c r="AP897" s="161"/>
      <c r="AQ897" s="161"/>
      <c r="AR897" s="161"/>
      <c r="AS897" s="161"/>
      <c r="AT897" s="161"/>
      <c r="AU897" s="161"/>
      <c r="AV897" s="161"/>
      <c r="AW897" s="161"/>
      <c r="AX897" s="161"/>
      <c r="AY897" s="161"/>
      <c r="AZ897" s="161"/>
      <c r="BA897" s="161"/>
      <c r="BB897" s="161"/>
      <c r="BC897" s="161"/>
      <c r="BD897" s="161"/>
      <c r="BE897" s="161"/>
      <c r="BF897" s="161"/>
      <c r="BG897" s="161"/>
      <c r="BH897" s="161"/>
    </row>
    <row r="898" spans="2:60" s="155" customFormat="1" ht="19.5" customHeight="1" x14ac:dyDescent="0.15">
      <c r="B898" s="156"/>
      <c r="C898" s="74"/>
      <c r="D898" s="157"/>
      <c r="E898" s="158"/>
      <c r="F898" s="76"/>
      <c r="G898" s="175"/>
      <c r="H898" s="176"/>
      <c r="I898" s="172"/>
      <c r="J898" s="159"/>
      <c r="K898" s="159"/>
      <c r="L898" s="159"/>
      <c r="M898" s="159"/>
      <c r="N898" s="159"/>
      <c r="O898" s="160"/>
      <c r="P898" s="161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  <c r="AA898" s="161"/>
      <c r="AB898" s="161"/>
      <c r="AC898" s="161"/>
      <c r="AD898" s="161"/>
      <c r="AE898" s="161"/>
      <c r="AF898" s="161"/>
      <c r="AG898" s="161"/>
      <c r="AH898" s="161"/>
      <c r="AI898" s="161"/>
      <c r="AJ898" s="161"/>
      <c r="AK898" s="161"/>
      <c r="AL898" s="161"/>
      <c r="AM898" s="161"/>
      <c r="AN898" s="161"/>
      <c r="AO898" s="161"/>
      <c r="AP898" s="161"/>
      <c r="AQ898" s="161"/>
      <c r="AR898" s="161"/>
      <c r="AS898" s="161"/>
      <c r="AT898" s="161"/>
      <c r="AU898" s="161"/>
      <c r="AV898" s="161"/>
      <c r="AW898" s="161"/>
      <c r="AX898" s="161"/>
      <c r="AY898" s="161"/>
      <c r="AZ898" s="161"/>
      <c r="BA898" s="161"/>
      <c r="BB898" s="161"/>
      <c r="BC898" s="161"/>
      <c r="BD898" s="161"/>
      <c r="BE898" s="161"/>
      <c r="BF898" s="161"/>
      <c r="BG898" s="161"/>
      <c r="BH898" s="161"/>
    </row>
    <row r="899" spans="2:60" s="155" customFormat="1" ht="19.5" customHeight="1" x14ac:dyDescent="0.15">
      <c r="B899" s="156"/>
      <c r="C899" s="74"/>
      <c r="D899" s="157"/>
      <c r="E899" s="158"/>
      <c r="F899" s="76"/>
      <c r="G899" s="175"/>
      <c r="H899" s="176"/>
      <c r="I899" s="172"/>
      <c r="J899" s="159"/>
      <c r="K899" s="159"/>
      <c r="L899" s="159"/>
      <c r="M899" s="159"/>
      <c r="N899" s="159"/>
      <c r="O899" s="160"/>
      <c r="P899" s="161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  <c r="AA899" s="161"/>
      <c r="AB899" s="161"/>
      <c r="AC899" s="161"/>
      <c r="AD899" s="161"/>
      <c r="AE899" s="161"/>
      <c r="AF899" s="161"/>
      <c r="AG899" s="161"/>
      <c r="AH899" s="161"/>
      <c r="AI899" s="161"/>
      <c r="AJ899" s="161"/>
      <c r="AK899" s="161"/>
      <c r="AL899" s="161"/>
      <c r="AM899" s="161"/>
      <c r="AN899" s="161"/>
      <c r="AO899" s="161"/>
      <c r="AP899" s="161"/>
      <c r="AQ899" s="161"/>
      <c r="AR899" s="161"/>
      <c r="AS899" s="161"/>
      <c r="AT899" s="161"/>
      <c r="AU899" s="161"/>
      <c r="AV899" s="161"/>
      <c r="AW899" s="161"/>
      <c r="AX899" s="161"/>
      <c r="AY899" s="161"/>
      <c r="AZ899" s="161"/>
      <c r="BA899" s="161"/>
      <c r="BB899" s="161"/>
      <c r="BC899" s="161"/>
      <c r="BD899" s="161"/>
      <c r="BE899" s="161"/>
      <c r="BF899" s="161"/>
      <c r="BG899" s="161"/>
      <c r="BH899" s="161"/>
    </row>
    <row r="900" spans="2:60" ht="19.5" customHeight="1" x14ac:dyDescent="0.15">
      <c r="B900" s="72"/>
      <c r="C900" s="115"/>
      <c r="D900" s="74"/>
      <c r="E900" s="75"/>
      <c r="F900" s="76"/>
      <c r="G900" s="164"/>
      <c r="H900" s="164"/>
      <c r="I900" s="177"/>
      <c r="J900" s="159"/>
      <c r="K900" s="169"/>
      <c r="L900" s="169"/>
      <c r="M900" s="169"/>
      <c r="N900" s="159"/>
      <c r="O900" s="160"/>
      <c r="P900" s="71"/>
    </row>
    <row r="901" spans="2:60" ht="19.5" customHeight="1" x14ac:dyDescent="0.15">
      <c r="B901" s="72"/>
      <c r="C901" s="170"/>
      <c r="D901" s="163"/>
      <c r="E901" s="75"/>
      <c r="F901" s="76"/>
      <c r="G901" s="164"/>
      <c r="H901" s="164"/>
      <c r="I901" s="172"/>
      <c r="J901" s="159"/>
      <c r="K901" s="159"/>
      <c r="L901" s="159"/>
      <c r="M901" s="159"/>
      <c r="N901" s="159"/>
      <c r="O901" s="160"/>
      <c r="P901" s="71"/>
    </row>
    <row r="902" spans="2:60" ht="19.5" customHeight="1" x14ac:dyDescent="0.15">
      <c r="B902" s="72"/>
      <c r="C902" s="73"/>
      <c r="D902" s="163"/>
      <c r="E902" s="75"/>
      <c r="F902" s="76"/>
      <c r="G902" s="175"/>
      <c r="H902" s="176"/>
      <c r="I902" s="172"/>
      <c r="J902" s="159"/>
      <c r="K902" s="159"/>
      <c r="L902" s="159"/>
      <c r="M902" s="159"/>
      <c r="N902" s="159"/>
      <c r="O902" s="160"/>
      <c r="P902" s="71"/>
    </row>
    <row r="903" spans="2:60" ht="19.5" customHeight="1" x14ac:dyDescent="0.15">
      <c r="B903" s="72"/>
      <c r="C903" s="170"/>
      <c r="D903" s="163"/>
      <c r="E903" s="75"/>
      <c r="F903" s="76"/>
      <c r="G903" s="164"/>
      <c r="H903" s="164"/>
      <c r="I903" s="172"/>
      <c r="J903" s="159"/>
      <c r="K903" s="159"/>
      <c r="L903" s="159"/>
      <c r="M903" s="159"/>
      <c r="N903" s="159"/>
      <c r="O903" s="160"/>
      <c r="P903" s="71"/>
    </row>
    <row r="904" spans="2:60" ht="19.5" customHeight="1" x14ac:dyDescent="0.15">
      <c r="B904" s="72"/>
      <c r="C904" s="73"/>
      <c r="D904" s="163"/>
      <c r="E904" s="75"/>
      <c r="F904" s="76"/>
      <c r="G904" s="175"/>
      <c r="H904" s="176"/>
      <c r="I904" s="172"/>
      <c r="J904" s="159"/>
      <c r="K904" s="159"/>
      <c r="L904" s="159"/>
      <c r="M904" s="159"/>
      <c r="N904" s="159"/>
      <c r="O904" s="160"/>
      <c r="P904" s="71"/>
    </row>
    <row r="905" spans="2:60" ht="19.5" customHeight="1" x14ac:dyDescent="0.15">
      <c r="B905" s="72"/>
      <c r="C905" s="115"/>
      <c r="D905" s="74"/>
      <c r="E905" s="75"/>
      <c r="F905" s="76"/>
      <c r="G905" s="77"/>
      <c r="H905" s="77"/>
      <c r="I905" s="114"/>
      <c r="J905" s="111"/>
      <c r="K905" s="116"/>
      <c r="L905" s="116"/>
      <c r="M905" s="116"/>
      <c r="N905" s="111"/>
      <c r="O905" s="88"/>
      <c r="P905" s="71"/>
    </row>
    <row r="906" spans="2:60" ht="19.5" customHeight="1" x14ac:dyDescent="0.15">
      <c r="B906" s="72"/>
      <c r="C906" s="115"/>
      <c r="D906" s="74"/>
      <c r="E906" s="75"/>
      <c r="F906" s="76"/>
      <c r="G906" s="77"/>
      <c r="H906" s="77"/>
      <c r="I906" s="114"/>
      <c r="J906" s="111"/>
      <c r="K906" s="116"/>
      <c r="L906" s="116"/>
      <c r="M906" s="116"/>
      <c r="N906" s="111"/>
      <c r="O906" s="88"/>
      <c r="P906" s="71"/>
    </row>
    <row r="907" spans="2:60" ht="19.5" customHeight="1" x14ac:dyDescent="0.15">
      <c r="B907" s="72"/>
      <c r="C907" s="73"/>
      <c r="D907" s="74"/>
      <c r="E907" s="75"/>
      <c r="F907" s="76"/>
      <c r="G907" s="77"/>
      <c r="H907" s="77"/>
      <c r="I907" s="114"/>
      <c r="J907" s="111"/>
      <c r="K907" s="116"/>
      <c r="L907" s="116"/>
      <c r="M907" s="116"/>
      <c r="N907" s="111"/>
      <c r="O907" s="88"/>
      <c r="P907" s="71"/>
    </row>
    <row r="908" spans="2:60" ht="19.5" customHeight="1" x14ac:dyDescent="0.15">
      <c r="B908" s="72"/>
      <c r="C908" s="73"/>
      <c r="D908" s="74"/>
      <c r="E908" s="75"/>
      <c r="F908" s="76"/>
      <c r="G908" s="77"/>
      <c r="H908" s="77"/>
      <c r="I908" s="114"/>
      <c r="J908" s="111"/>
      <c r="K908" s="116"/>
      <c r="L908" s="116"/>
      <c r="M908" s="116"/>
      <c r="N908" s="111"/>
      <c r="O908" s="88"/>
      <c r="P908" s="71"/>
    </row>
    <row r="909" spans="2:60" ht="19.5" customHeight="1" x14ac:dyDescent="0.15">
      <c r="B909" s="72"/>
      <c r="C909" s="73"/>
      <c r="D909" s="74"/>
      <c r="E909" s="75"/>
      <c r="F909" s="76"/>
      <c r="G909" s="77"/>
      <c r="H909" s="77"/>
      <c r="I909" s="114"/>
      <c r="J909" s="111"/>
      <c r="K909" s="111"/>
      <c r="L909" s="111"/>
      <c r="M909" s="111"/>
      <c r="N909" s="111"/>
      <c r="O909" s="88"/>
      <c r="P909" s="71"/>
    </row>
    <row r="910" spans="2:60" ht="19.5" customHeight="1" x14ac:dyDescent="0.15">
      <c r="B910" s="72"/>
      <c r="C910" s="73"/>
      <c r="D910" s="74"/>
      <c r="E910" s="75"/>
      <c r="F910" s="76"/>
      <c r="G910" s="77"/>
      <c r="H910" s="77"/>
      <c r="I910" s="111"/>
      <c r="J910" s="111"/>
      <c r="K910" s="111"/>
      <c r="L910" s="111"/>
      <c r="M910" s="111"/>
      <c r="N910" s="111"/>
      <c r="O910" s="88"/>
      <c r="P910" s="71"/>
    </row>
    <row r="911" spans="2:60" ht="19.5" customHeight="1" x14ac:dyDescent="0.15">
      <c r="B911" s="72"/>
      <c r="C911" s="73"/>
      <c r="D911" s="74"/>
      <c r="E911" s="75"/>
      <c r="F911" s="76"/>
      <c r="G911" s="77"/>
      <c r="H911" s="86"/>
      <c r="I911" s="111"/>
      <c r="J911" s="111"/>
      <c r="K911" s="111"/>
      <c r="L911" s="111"/>
      <c r="M911" s="111"/>
      <c r="N911" s="111"/>
      <c r="O911" s="88"/>
      <c r="P911" s="71"/>
    </row>
    <row r="912" spans="2:60" ht="19.5" customHeight="1" thickBot="1" x14ac:dyDescent="0.2">
      <c r="B912" s="94">
        <f>B886+1</f>
        <v>36</v>
      </c>
      <c r="C912" s="95" t="s">
        <v>62</v>
      </c>
      <c r="D912" s="96"/>
      <c r="E912" s="97"/>
      <c r="F912" s="98"/>
      <c r="G912" s="99"/>
      <c r="H912" s="99"/>
      <c r="I912" s="117"/>
      <c r="J912" s="102"/>
      <c r="K912" s="100"/>
      <c r="L912" s="100"/>
      <c r="M912" s="100"/>
      <c r="N912" s="100"/>
      <c r="O912" s="118"/>
      <c r="P912" s="71"/>
    </row>
    <row r="913" spans="2:60" ht="19.5" customHeight="1" x14ac:dyDescent="0.15">
      <c r="B913" s="104">
        <v>1</v>
      </c>
      <c r="C913" s="119" t="s">
        <v>837</v>
      </c>
      <c r="D913" s="119"/>
      <c r="E913" s="107"/>
      <c r="F913" s="119"/>
      <c r="G913" s="109"/>
      <c r="H913" s="109"/>
      <c r="I913" s="110"/>
      <c r="J913" s="110"/>
      <c r="K913" s="110"/>
      <c r="L913" s="110"/>
      <c r="M913" s="110"/>
      <c r="N913" s="110"/>
      <c r="O913" s="70"/>
      <c r="P913" s="71"/>
    </row>
    <row r="914" spans="2:60" ht="19.5" customHeight="1" x14ac:dyDescent="0.15">
      <c r="B914" s="72"/>
      <c r="C914" s="73"/>
      <c r="D914" s="74"/>
      <c r="E914" s="75"/>
      <c r="F914" s="76"/>
      <c r="G914" s="77"/>
      <c r="H914" s="77"/>
      <c r="I914" s="81"/>
      <c r="J914" s="81"/>
      <c r="K914" s="81"/>
      <c r="L914" s="81"/>
      <c r="M914" s="81"/>
      <c r="N914" s="81"/>
      <c r="O914" s="84"/>
      <c r="P914" s="71"/>
    </row>
    <row r="915" spans="2:60" ht="19.5" customHeight="1" x14ac:dyDescent="0.15">
      <c r="B915" s="72"/>
      <c r="C915" s="121" t="s">
        <v>838</v>
      </c>
      <c r="D915" s="74" t="s">
        <v>839</v>
      </c>
      <c r="E915" s="75" t="s">
        <v>840</v>
      </c>
      <c r="F915" s="76">
        <v>1</v>
      </c>
      <c r="G915" s="153"/>
      <c r="H915" s="176"/>
      <c r="I915" s="81"/>
      <c r="J915" s="111"/>
      <c r="K915" s="111"/>
      <c r="L915" s="111"/>
      <c r="M915" s="111"/>
      <c r="N915" s="111"/>
      <c r="O915" s="88"/>
      <c r="P915" s="71"/>
    </row>
    <row r="916" spans="2:60" ht="19.5" customHeight="1" x14ac:dyDescent="0.15">
      <c r="B916" s="72"/>
      <c r="C916" s="121"/>
      <c r="D916" s="74" t="s">
        <v>841</v>
      </c>
      <c r="E916" s="75"/>
      <c r="F916" s="76"/>
      <c r="G916" s="77"/>
      <c r="H916" s="77"/>
      <c r="I916" s="81"/>
      <c r="J916" s="111"/>
      <c r="K916" s="111"/>
      <c r="L916" s="111"/>
      <c r="M916" s="111"/>
      <c r="N916" s="111"/>
      <c r="O916" s="88"/>
      <c r="P916" s="71"/>
    </row>
    <row r="917" spans="2:60" ht="19.5" customHeight="1" x14ac:dyDescent="0.15">
      <c r="B917" s="72"/>
      <c r="C917" s="74"/>
      <c r="D917" s="186" t="s">
        <v>842</v>
      </c>
      <c r="E917" s="75"/>
      <c r="F917" s="76"/>
      <c r="G917" s="77"/>
      <c r="H917" s="77"/>
      <c r="I917" s="81"/>
      <c r="J917" s="81"/>
      <c r="K917" s="81"/>
      <c r="L917" s="81"/>
      <c r="M917" s="81"/>
      <c r="N917" s="81"/>
      <c r="O917" s="84"/>
      <c r="P917" s="71"/>
    </row>
    <row r="918" spans="2:60" ht="19.5" customHeight="1" x14ac:dyDescent="0.15">
      <c r="B918" s="72"/>
      <c r="C918" s="74"/>
      <c r="D918" s="74"/>
      <c r="E918" s="75"/>
      <c r="F918" s="76"/>
      <c r="G918" s="77"/>
      <c r="H918" s="77"/>
      <c r="I918" s="81"/>
      <c r="J918" s="81"/>
      <c r="K918" s="81"/>
      <c r="L918" s="81"/>
      <c r="M918" s="81"/>
      <c r="N918" s="81"/>
      <c r="O918" s="84"/>
      <c r="P918" s="71"/>
    </row>
    <row r="919" spans="2:60" ht="19.5" customHeight="1" x14ac:dyDescent="0.15">
      <c r="B919" s="72"/>
      <c r="C919" s="121"/>
      <c r="D919" s="74"/>
      <c r="E919" s="75"/>
      <c r="F919" s="76"/>
      <c r="G919" s="77"/>
      <c r="H919" s="77"/>
      <c r="I919" s="81"/>
      <c r="J919" s="111"/>
      <c r="K919" s="111"/>
      <c r="L919" s="111"/>
      <c r="M919" s="111"/>
      <c r="N919" s="111"/>
      <c r="O919" s="88"/>
      <c r="P919" s="71"/>
    </row>
    <row r="920" spans="2:60" ht="19.5" customHeight="1" x14ac:dyDescent="0.15">
      <c r="B920" s="72"/>
      <c r="C920" s="121"/>
      <c r="D920" s="74"/>
      <c r="E920" s="75"/>
      <c r="F920" s="76"/>
      <c r="G920" s="77"/>
      <c r="H920" s="77"/>
      <c r="I920" s="172"/>
      <c r="J920" s="81"/>
      <c r="K920" s="81"/>
      <c r="L920" s="81"/>
      <c r="M920" s="81"/>
      <c r="N920" s="81"/>
      <c r="O920" s="84"/>
      <c r="P920" s="71"/>
    </row>
    <row r="921" spans="2:60" ht="19.5" customHeight="1" x14ac:dyDescent="0.15">
      <c r="B921" s="72"/>
      <c r="C921" s="121"/>
      <c r="D921" s="74"/>
      <c r="E921" s="75"/>
      <c r="F921" s="76"/>
      <c r="G921" s="77"/>
      <c r="H921" s="77"/>
      <c r="I921" s="172"/>
      <c r="J921" s="81"/>
      <c r="K921" s="81"/>
      <c r="L921" s="81"/>
      <c r="M921" s="81"/>
      <c r="N921" s="81"/>
      <c r="O921" s="84"/>
      <c r="P921" s="71"/>
    </row>
    <row r="922" spans="2:60" ht="19.5" customHeight="1" x14ac:dyDescent="0.15">
      <c r="B922" s="72"/>
      <c r="C922" s="121"/>
      <c r="D922" s="74"/>
      <c r="E922" s="75"/>
      <c r="F922" s="76"/>
      <c r="G922" s="77"/>
      <c r="H922" s="77"/>
      <c r="I922" s="81"/>
      <c r="J922" s="81"/>
      <c r="K922" s="81"/>
      <c r="L922" s="81"/>
      <c r="M922" s="81"/>
      <c r="N922" s="81"/>
      <c r="O922" s="84"/>
      <c r="P922" s="71"/>
    </row>
    <row r="923" spans="2:60" s="155" customFormat="1" ht="19.5" customHeight="1" x14ac:dyDescent="0.15">
      <c r="B923" s="156"/>
      <c r="C923" s="74"/>
      <c r="D923" s="157"/>
      <c r="E923" s="158"/>
      <c r="F923" s="76"/>
      <c r="G923" s="175"/>
      <c r="H923" s="176"/>
      <c r="I923" s="172"/>
      <c r="J923" s="159"/>
      <c r="K923" s="159"/>
      <c r="L923" s="159"/>
      <c r="M923" s="159"/>
      <c r="N923" s="159"/>
      <c r="O923" s="160"/>
      <c r="P923" s="161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  <c r="AA923" s="161"/>
      <c r="AB923" s="161"/>
      <c r="AC923" s="161"/>
      <c r="AD923" s="161"/>
      <c r="AE923" s="161"/>
      <c r="AF923" s="161"/>
      <c r="AG923" s="161"/>
      <c r="AH923" s="161"/>
      <c r="AI923" s="161"/>
      <c r="AJ923" s="161"/>
      <c r="AK923" s="161"/>
      <c r="AL923" s="161"/>
      <c r="AM923" s="161"/>
      <c r="AN923" s="161"/>
      <c r="AO923" s="161"/>
      <c r="AP923" s="161"/>
      <c r="AQ923" s="161"/>
      <c r="AR923" s="161"/>
      <c r="AS923" s="161"/>
      <c r="AT923" s="161"/>
      <c r="AU923" s="161"/>
      <c r="AV923" s="161"/>
      <c r="AW923" s="161"/>
      <c r="AX923" s="161"/>
      <c r="AY923" s="161"/>
      <c r="AZ923" s="161"/>
      <c r="BA923" s="161"/>
      <c r="BB923" s="161"/>
      <c r="BC923" s="161"/>
      <c r="BD923" s="161"/>
      <c r="BE923" s="161"/>
      <c r="BF923" s="161"/>
      <c r="BG923" s="161"/>
      <c r="BH923" s="161"/>
    </row>
    <row r="924" spans="2:60" s="155" customFormat="1" ht="19.5" customHeight="1" x14ac:dyDescent="0.15">
      <c r="B924" s="156"/>
      <c r="C924" s="74"/>
      <c r="D924" s="157"/>
      <c r="E924" s="158"/>
      <c r="F924" s="76"/>
      <c r="G924" s="175"/>
      <c r="H924" s="176"/>
      <c r="I924" s="172"/>
      <c r="J924" s="159"/>
      <c r="K924" s="159"/>
      <c r="L924" s="159"/>
      <c r="M924" s="159"/>
      <c r="N924" s="159"/>
      <c r="O924" s="160"/>
      <c r="P924" s="161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  <c r="AA924" s="161"/>
      <c r="AB924" s="161"/>
      <c r="AC924" s="161"/>
      <c r="AD924" s="161"/>
      <c r="AE924" s="161"/>
      <c r="AF924" s="161"/>
      <c r="AG924" s="161"/>
      <c r="AH924" s="161"/>
      <c r="AI924" s="161"/>
      <c r="AJ924" s="161"/>
      <c r="AK924" s="161"/>
      <c r="AL924" s="161"/>
      <c r="AM924" s="161"/>
      <c r="AN924" s="161"/>
      <c r="AO924" s="161"/>
      <c r="AP924" s="161"/>
      <c r="AQ924" s="161"/>
      <c r="AR924" s="161"/>
      <c r="AS924" s="161"/>
      <c r="AT924" s="161"/>
      <c r="AU924" s="161"/>
      <c r="AV924" s="161"/>
      <c r="AW924" s="161"/>
      <c r="AX924" s="161"/>
      <c r="AY924" s="161"/>
      <c r="AZ924" s="161"/>
      <c r="BA924" s="161"/>
      <c r="BB924" s="161"/>
      <c r="BC924" s="161"/>
      <c r="BD924" s="161"/>
      <c r="BE924" s="161"/>
      <c r="BF924" s="161"/>
      <c r="BG924" s="161"/>
      <c r="BH924" s="161"/>
    </row>
    <row r="925" spans="2:60" s="155" customFormat="1" ht="19.5" customHeight="1" x14ac:dyDescent="0.15">
      <c r="B925" s="156"/>
      <c r="C925" s="74"/>
      <c r="D925" s="157"/>
      <c r="E925" s="158"/>
      <c r="F925" s="76"/>
      <c r="G925" s="175"/>
      <c r="H925" s="176"/>
      <c r="I925" s="172"/>
      <c r="J925" s="159"/>
      <c r="K925" s="159"/>
      <c r="L925" s="159"/>
      <c r="M925" s="159"/>
      <c r="N925" s="159"/>
      <c r="O925" s="160"/>
      <c r="P925" s="161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  <c r="AA925" s="161"/>
      <c r="AB925" s="161"/>
      <c r="AC925" s="161"/>
      <c r="AD925" s="161"/>
      <c r="AE925" s="161"/>
      <c r="AF925" s="161"/>
      <c r="AG925" s="161"/>
      <c r="AH925" s="161"/>
      <c r="AI925" s="161"/>
      <c r="AJ925" s="161"/>
      <c r="AK925" s="161"/>
      <c r="AL925" s="161"/>
      <c r="AM925" s="161"/>
      <c r="AN925" s="161"/>
      <c r="AO925" s="161"/>
      <c r="AP925" s="161"/>
      <c r="AQ925" s="161"/>
      <c r="AR925" s="161"/>
      <c r="AS925" s="161"/>
      <c r="AT925" s="161"/>
      <c r="AU925" s="161"/>
      <c r="AV925" s="161"/>
      <c r="AW925" s="161"/>
      <c r="AX925" s="161"/>
      <c r="AY925" s="161"/>
      <c r="AZ925" s="161"/>
      <c r="BA925" s="161"/>
      <c r="BB925" s="161"/>
      <c r="BC925" s="161"/>
      <c r="BD925" s="161"/>
      <c r="BE925" s="161"/>
      <c r="BF925" s="161"/>
      <c r="BG925" s="161"/>
      <c r="BH925" s="161"/>
    </row>
    <row r="926" spans="2:60" ht="19.5" customHeight="1" x14ac:dyDescent="0.15">
      <c r="B926" s="72"/>
      <c r="C926" s="115"/>
      <c r="D926" s="74"/>
      <c r="E926" s="75"/>
      <c r="F926" s="76"/>
      <c r="G926" s="164"/>
      <c r="H926" s="164"/>
      <c r="I926" s="177"/>
      <c r="J926" s="159"/>
      <c r="K926" s="169"/>
      <c r="L926" s="169"/>
      <c r="M926" s="169"/>
      <c r="N926" s="159"/>
      <c r="O926" s="160"/>
      <c r="P926" s="71"/>
    </row>
    <row r="927" spans="2:60" ht="19.5" customHeight="1" x14ac:dyDescent="0.15">
      <c r="B927" s="72"/>
      <c r="C927" s="170"/>
      <c r="D927" s="163"/>
      <c r="E927" s="75"/>
      <c r="F927" s="76"/>
      <c r="G927" s="164"/>
      <c r="H927" s="164"/>
      <c r="I927" s="172"/>
      <c r="J927" s="159"/>
      <c r="K927" s="159"/>
      <c r="L927" s="159"/>
      <c r="M927" s="159"/>
      <c r="N927" s="159"/>
      <c r="O927" s="160"/>
      <c r="P927" s="71"/>
    </row>
    <row r="928" spans="2:60" ht="19.5" customHeight="1" x14ac:dyDescent="0.15">
      <c r="B928" s="72"/>
      <c r="C928" s="73"/>
      <c r="D928" s="163"/>
      <c r="E928" s="75"/>
      <c r="F928" s="76"/>
      <c r="G928" s="175"/>
      <c r="H928" s="176"/>
      <c r="I928" s="172"/>
      <c r="J928" s="159"/>
      <c r="K928" s="159"/>
      <c r="L928" s="159"/>
      <c r="M928" s="159"/>
      <c r="N928" s="159"/>
      <c r="O928" s="160"/>
      <c r="P928" s="71"/>
    </row>
    <row r="929" spans="2:16" ht="19.5" customHeight="1" x14ac:dyDescent="0.15">
      <c r="B929" s="72"/>
      <c r="C929" s="170"/>
      <c r="D929" s="163"/>
      <c r="E929" s="75"/>
      <c r="F929" s="76"/>
      <c r="G929" s="164"/>
      <c r="H929" s="164"/>
      <c r="I929" s="172"/>
      <c r="J929" s="159"/>
      <c r="K929" s="159"/>
      <c r="L929" s="159"/>
      <c r="M929" s="159"/>
      <c r="N929" s="159"/>
      <c r="O929" s="160"/>
      <c r="P929" s="71"/>
    </row>
    <row r="930" spans="2:16" ht="19.5" customHeight="1" x14ac:dyDescent="0.15">
      <c r="B930" s="72"/>
      <c r="C930" s="73"/>
      <c r="D930" s="163"/>
      <c r="E930" s="75"/>
      <c r="F930" s="76"/>
      <c r="G930" s="175"/>
      <c r="H930" s="176"/>
      <c r="I930" s="172"/>
      <c r="J930" s="159"/>
      <c r="K930" s="159"/>
      <c r="L930" s="159"/>
      <c r="M930" s="159"/>
      <c r="N930" s="159"/>
      <c r="O930" s="160"/>
      <c r="P930" s="71"/>
    </row>
    <row r="931" spans="2:16" ht="19.5" customHeight="1" x14ac:dyDescent="0.15">
      <c r="B931" s="72"/>
      <c r="C931" s="115"/>
      <c r="D931" s="74"/>
      <c r="E931" s="75"/>
      <c r="F931" s="76"/>
      <c r="G931" s="77"/>
      <c r="H931" s="77"/>
      <c r="I931" s="114"/>
      <c r="J931" s="111"/>
      <c r="K931" s="116"/>
      <c r="L931" s="116"/>
      <c r="M931" s="116"/>
      <c r="N931" s="111"/>
      <c r="O931" s="88"/>
      <c r="P931" s="71"/>
    </row>
    <row r="932" spans="2:16" ht="19.5" customHeight="1" x14ac:dyDescent="0.15">
      <c r="B932" s="72"/>
      <c r="C932" s="115"/>
      <c r="D932" s="74"/>
      <c r="E932" s="75"/>
      <c r="F932" s="76"/>
      <c r="G932" s="77"/>
      <c r="H932" s="77"/>
      <c r="I932" s="114"/>
      <c r="J932" s="111"/>
      <c r="K932" s="116"/>
      <c r="L932" s="116"/>
      <c r="M932" s="116"/>
      <c r="N932" s="111"/>
      <c r="O932" s="88"/>
      <c r="P932" s="71"/>
    </row>
    <row r="933" spans="2:16" ht="19.5" customHeight="1" x14ac:dyDescent="0.15">
      <c r="B933" s="72"/>
      <c r="C933" s="73"/>
      <c r="D933" s="74"/>
      <c r="E933" s="75"/>
      <c r="F933" s="76"/>
      <c r="G933" s="77"/>
      <c r="H933" s="77"/>
      <c r="I933" s="114"/>
      <c r="J933" s="111"/>
      <c r="K933" s="116"/>
      <c r="L933" s="116"/>
      <c r="M933" s="116"/>
      <c r="N933" s="111"/>
      <c r="O933" s="88"/>
      <c r="P933" s="71"/>
    </row>
    <row r="934" spans="2:16" ht="19.5" customHeight="1" x14ac:dyDescent="0.15">
      <c r="B934" s="72"/>
      <c r="C934" s="73"/>
      <c r="D934" s="74"/>
      <c r="E934" s="75"/>
      <c r="F934" s="76"/>
      <c r="G934" s="77"/>
      <c r="H934" s="77"/>
      <c r="I934" s="114"/>
      <c r="J934" s="111"/>
      <c r="K934" s="116"/>
      <c r="L934" s="116"/>
      <c r="M934" s="116"/>
      <c r="N934" s="111"/>
      <c r="O934" s="88"/>
      <c r="P934" s="71"/>
    </row>
    <row r="935" spans="2:16" ht="19.5" customHeight="1" x14ac:dyDescent="0.15">
      <c r="B935" s="72"/>
      <c r="C935" s="73"/>
      <c r="D935" s="74"/>
      <c r="E935" s="75"/>
      <c r="F935" s="76"/>
      <c r="G935" s="77"/>
      <c r="H935" s="77"/>
      <c r="I935" s="114"/>
      <c r="J935" s="111"/>
      <c r="K935" s="111"/>
      <c r="L935" s="111"/>
      <c r="M935" s="111"/>
      <c r="N935" s="111"/>
      <c r="O935" s="88"/>
      <c r="P935" s="71"/>
    </row>
    <row r="936" spans="2:16" ht="19.5" customHeight="1" x14ac:dyDescent="0.15">
      <c r="B936" s="72"/>
      <c r="C936" s="73"/>
      <c r="D936" s="74"/>
      <c r="E936" s="75"/>
      <c r="F936" s="76"/>
      <c r="G936" s="77"/>
      <c r="H936" s="77"/>
      <c r="I936" s="111"/>
      <c r="J936" s="111"/>
      <c r="K936" s="111"/>
      <c r="L936" s="111"/>
      <c r="M936" s="111"/>
      <c r="N936" s="111"/>
      <c r="O936" s="88"/>
      <c r="P936" s="71"/>
    </row>
    <row r="937" spans="2:16" ht="19.5" customHeight="1" x14ac:dyDescent="0.15">
      <c r="B937" s="72"/>
      <c r="C937" s="73"/>
      <c r="D937" s="74"/>
      <c r="E937" s="75"/>
      <c r="F937" s="76"/>
      <c r="G937" s="77"/>
      <c r="H937" s="86"/>
      <c r="I937" s="111"/>
      <c r="J937" s="111"/>
      <c r="K937" s="111"/>
      <c r="L937" s="111"/>
      <c r="M937" s="111"/>
      <c r="N937" s="111"/>
      <c r="O937" s="88"/>
      <c r="P937" s="71"/>
    </row>
    <row r="938" spans="2:16" ht="19.5" customHeight="1" thickBot="1" x14ac:dyDescent="0.2">
      <c r="B938" s="94">
        <f>B912+1</f>
        <v>37</v>
      </c>
      <c r="C938" s="95" t="s">
        <v>62</v>
      </c>
      <c r="D938" s="96"/>
      <c r="E938" s="97"/>
      <c r="F938" s="98"/>
      <c r="G938" s="99"/>
      <c r="H938" s="99"/>
      <c r="I938" s="117"/>
      <c r="J938" s="102"/>
      <c r="K938" s="100"/>
      <c r="L938" s="100"/>
      <c r="M938" s="100"/>
      <c r="N938" s="100"/>
      <c r="O938" s="118"/>
      <c r="P938" s="71"/>
    </row>
  </sheetData>
  <autoFilter ref="B1:P184"/>
  <mergeCells count="1">
    <mergeCell ref="I2:O2"/>
  </mergeCells>
  <phoneticPr fontId="5"/>
  <printOptions horizontalCentered="1"/>
  <pageMargins left="0" right="0" top="0.70866141732283472" bottom="0.70866141732283472" header="0.51181102362204722" footer="0.51181102362204722"/>
  <pageSetup paperSize="9" scale="94" orientation="landscape" verticalDpi="300" r:id="rId1"/>
  <headerFooter scaleWithDoc="0" alignWithMargins="0">
    <oddFooter>&amp;C　
富士吉田市</oddFooter>
  </headerFooter>
  <rowBreaks count="8" manualBreakCount="8">
    <brk id="2" min="1" max="16" man="1"/>
    <brk id="28" min="1" max="16" man="1"/>
    <brk id="54" min="1" max="16" man="1"/>
    <brk id="80" min="1" max="16" man="1"/>
    <brk id="106" min="1" max="16" man="1"/>
    <brk id="132" min="1" max="16" man="1"/>
    <brk id="158" min="1" max="16" man="1"/>
    <brk id="756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表紙</vt:lpstr>
      <vt:lpstr>起工表</vt:lpstr>
      <vt:lpstr>参考内訳書１</vt:lpstr>
      <vt:lpstr>参考内訳書２</vt:lpstr>
      <vt:lpstr>起工表!Print_Area</vt:lpstr>
      <vt:lpstr>参考内訳書１!Print_Area</vt:lpstr>
      <vt:lpstr>参考内訳書２!Print_Area</vt:lpstr>
      <vt:lpstr>表紙!Print_Area</vt:lpstr>
      <vt:lpstr>参考内訳書１!Print_Titles</vt:lpstr>
      <vt:lpstr>参考内訳書２!Print_Titles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k川﨑　穂高</dc:creator>
  <cp:lastModifiedBy>k川﨑　穂高</cp:lastModifiedBy>
  <dcterms:created xsi:type="dcterms:W3CDTF">2026-08-12T06:59:15Z</dcterms:created>
  <dcterms:modified xsi:type="dcterms:W3CDTF">2026-08-17T05:25:06Z</dcterms:modified>
</cp:coreProperties>
</file>